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27211517204.MP\OneDrive - mtegovbr\Área de Trabalho\2.Pregão\2026\002.2026 Manutenção ar condicionado\Publicação\"/>
    </mc:Choice>
  </mc:AlternateContent>
  <xr:revisionPtr revIDLastSave="0" documentId="8_{68C93400-0E9E-41FA-B402-2C0CC215D679}" xr6:coauthVersionLast="47" xr6:coauthVersionMax="47" xr10:uidLastSave="{00000000-0000-0000-0000-000000000000}"/>
  <bookViews>
    <workbookView xWindow="2910" yWindow="150" windowWidth="21435" windowHeight="14115" tabRatio="701" xr2:uid="{00000000-000D-0000-FFFF-FFFF00000000}"/>
  </bookViews>
  <sheets>
    <sheet name="Resumo" sheetId="1" r:id="rId1"/>
    <sheet name="Pesquisa de Mercado" sheetId="2" state="hidden" r:id="rId2"/>
    <sheet name="Curva ABC" sheetId="7" state="hidden" r:id="rId3"/>
    <sheet name="Demanda Unidades" sheetId="9" state="hidden" r:id="rId4"/>
    <sheet name="Equipamentos-Consolidado" sheetId="10" state="hidden" r:id="rId5"/>
    <sheet name="Resumo Orçamento Peças" sheetId="11" state="hidden" r:id="rId6"/>
    <sheet name="Orçamento Sintético Peças" sheetId="12" state="hidden" r:id="rId7"/>
    <sheet name="Planilha1" sheetId="8" state="hidden" r:id="rId8"/>
  </sheets>
  <externalReferences>
    <externalReference r:id="rId9"/>
  </externalReferences>
  <definedNames>
    <definedName name="_xlnm._FilterDatabase" localSheetId="2">'Curva ABC'!$A$10:$M$111</definedName>
    <definedName name="_xlnm._FilterDatabase" localSheetId="1">'Pesquisa de Mercado'!$A$8:$O$29</definedName>
    <definedName name="_xlnm._FilterDatabase" localSheetId="0">Resumo!$B$7:$K$37</definedName>
    <definedName name="_xlnm.Print_Area" localSheetId="2">'Curva ABC'!$A$1:$M$111</definedName>
    <definedName name="_xlnm.Print_Area" localSheetId="1">'Pesquisa de Mercado'!$A$1:$O$82</definedName>
    <definedName name="_xlnm.Print_Area" localSheetId="0">Resumo!$C$1:$K$38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J8" i="1"/>
  <c r="AD42" i="9"/>
  <c r="AA42" i="9"/>
  <c r="X42" i="9"/>
  <c r="U42" i="9"/>
  <c r="AE42" i="9" s="1"/>
  <c r="R42" i="9"/>
  <c r="Q5" i="9"/>
  <c r="R5" i="9" s="1"/>
  <c r="T5" i="9" l="1"/>
  <c r="U5" i="9" l="1"/>
  <c r="W5" i="9"/>
  <c r="X5" i="9" l="1"/>
  <c r="Z5" i="9"/>
  <c r="AA5" i="9" l="1"/>
  <c r="AC5" i="9"/>
  <c r="AD5" i="9" s="1"/>
  <c r="AE5" i="9" l="1"/>
  <c r="O49" i="1" l="1"/>
  <c r="O772" i="2"/>
  <c r="O771" i="2"/>
  <c r="O767" i="2"/>
  <c r="O766" i="2"/>
  <c r="O765" i="2"/>
  <c r="G762" i="2"/>
  <c r="D762" i="2" a="1"/>
  <c r="D762" i="2" s="1"/>
  <c r="B762" i="2"/>
  <c r="B760" i="2"/>
  <c r="D760" i="2" s="1"/>
  <c r="G760" i="2" s="1"/>
  <c r="I760" i="2" s="1"/>
  <c r="K760" i="2" s="1"/>
  <c r="D8" i="1"/>
  <c r="L15" i="11"/>
  <c r="I15" i="11"/>
  <c r="I13" i="11"/>
  <c r="M758" i="2" l="1"/>
  <c r="Q41" i="9" s="1"/>
  <c r="I30" i="12"/>
  <c r="H30" i="12"/>
  <c r="H29" i="12"/>
  <c r="I29" i="12" s="1"/>
  <c r="I28" i="12"/>
  <c r="H28" i="12"/>
  <c r="H27" i="12"/>
  <c r="I27" i="12" s="1"/>
  <c r="I26" i="12"/>
  <c r="H26" i="12"/>
  <c r="I24" i="12"/>
  <c r="H24" i="12"/>
  <c r="H23" i="12"/>
  <c r="I23" i="12" s="1"/>
  <c r="I22" i="12"/>
  <c r="H22" i="12"/>
  <c r="I20" i="12"/>
  <c r="H20" i="12"/>
  <c r="H19" i="12"/>
  <c r="I19" i="12" s="1"/>
  <c r="I18" i="12"/>
  <c r="H18" i="12"/>
  <c r="H17" i="12"/>
  <c r="I17" i="12" s="1"/>
  <c r="B17" i="12"/>
  <c r="I15" i="12"/>
  <c r="H15" i="12"/>
  <c r="H14" i="12"/>
  <c r="I14" i="12" s="1"/>
  <c r="B14" i="12"/>
  <c r="H13" i="12"/>
  <c r="I13" i="12" s="1"/>
  <c r="B13" i="12"/>
  <c r="H12" i="12"/>
  <c r="I12" i="12" s="1"/>
  <c r="B12" i="12"/>
  <c r="I10" i="12"/>
  <c r="H10" i="12"/>
  <c r="H9" i="12"/>
  <c r="I9" i="12" s="1"/>
  <c r="I8" i="12"/>
  <c r="H8" i="12"/>
  <c r="H7" i="12"/>
  <c r="I7" i="12" s="1"/>
  <c r="I6" i="12"/>
  <c r="H6" i="12"/>
  <c r="H5" i="12"/>
  <c r="I5" i="12" s="1"/>
  <c r="I9" i="11"/>
  <c r="L9" i="11" s="1"/>
  <c r="I8" i="11"/>
  <c r="L8" i="11" s="1"/>
  <c r="I7" i="11"/>
  <c r="L7" i="11" s="1"/>
  <c r="I6" i="11"/>
  <c r="L6" i="11" s="1"/>
  <c r="I5" i="11"/>
  <c r="L5" i="11" s="1"/>
  <c r="K10" i="10"/>
  <c r="J10" i="10"/>
  <c r="I10" i="10"/>
  <c r="H10" i="10"/>
  <c r="G10" i="10"/>
  <c r="F10" i="10"/>
  <c r="E10" i="10"/>
  <c r="D10" i="10"/>
  <c r="C10" i="10"/>
  <c r="L9" i="10"/>
  <c r="L8" i="10"/>
  <c r="L10" i="10" s="1"/>
  <c r="L7" i="10"/>
  <c r="L6" i="10"/>
  <c r="L5" i="10"/>
  <c r="H15" i="9"/>
  <c r="C15" i="9"/>
  <c r="I12" i="9"/>
  <c r="D12" i="9"/>
  <c r="I9" i="9"/>
  <c r="D9" i="9"/>
  <c r="I5" i="9"/>
  <c r="D5" i="9"/>
  <c r="B158" i="2"/>
  <c r="D158" i="2" s="1"/>
  <c r="B11" i="2"/>
  <c r="B36" i="2"/>
  <c r="R41" i="9" l="1"/>
  <c r="T41" i="9"/>
  <c r="B11" i="10"/>
  <c r="O758" i="2"/>
  <c r="H25" i="12"/>
  <c r="I25" i="12" s="1"/>
  <c r="H4" i="12"/>
  <c r="I4" i="12" s="1"/>
  <c r="H11" i="12"/>
  <c r="I11" i="12" s="1"/>
  <c r="H16" i="12"/>
  <c r="I16" i="12" s="1"/>
  <c r="H21" i="12"/>
  <c r="I21" i="12" s="1"/>
  <c r="D11" i="2"/>
  <c r="D36" i="2"/>
  <c r="W41" i="9" l="1"/>
  <c r="U41" i="9"/>
  <c r="J1" i="12"/>
  <c r="J21" i="12" s="1"/>
  <c r="J25" i="12"/>
  <c r="D35" i="1"/>
  <c r="D36" i="1"/>
  <c r="D37" i="1"/>
  <c r="D11" i="1"/>
  <c r="D12" i="1"/>
  <c r="D13" i="1"/>
  <c r="D14" i="1"/>
  <c r="D15" i="1"/>
  <c r="D16" i="1"/>
  <c r="D17" i="1"/>
  <c r="D18" i="1"/>
  <c r="D19" i="1"/>
  <c r="D20" i="1"/>
  <c r="D21" i="1"/>
  <c r="D22" i="1"/>
  <c r="D23" i="1"/>
  <c r="D24" i="1"/>
  <c r="D25" i="1"/>
  <c r="D26" i="1"/>
  <c r="D27" i="1"/>
  <c r="D28" i="1"/>
  <c r="D29" i="1"/>
  <c r="D30" i="1"/>
  <c r="D31" i="1"/>
  <c r="D32" i="1"/>
  <c r="D33" i="1"/>
  <c r="D34" i="1"/>
  <c r="X41" i="9" l="1"/>
  <c r="Z41" i="9"/>
  <c r="J16" i="12"/>
  <c r="J30" i="12"/>
  <c r="J28" i="12"/>
  <c r="J8" i="12"/>
  <c r="J6" i="12"/>
  <c r="J29" i="12"/>
  <c r="J19" i="12"/>
  <c r="J5" i="12"/>
  <c r="J12" i="12"/>
  <c r="J9" i="12"/>
  <c r="J10" i="12"/>
  <c r="J14" i="12"/>
  <c r="J15" i="12"/>
  <c r="J17" i="12"/>
  <c r="J26" i="12"/>
  <c r="J24" i="12"/>
  <c r="J7" i="12"/>
  <c r="J13" i="12"/>
  <c r="J20" i="12"/>
  <c r="J23" i="12"/>
  <c r="J18" i="12"/>
  <c r="J27" i="12"/>
  <c r="J22" i="12"/>
  <c r="J4" i="12"/>
  <c r="J11" i="12"/>
  <c r="S42" i="2"/>
  <c r="Q42" i="2"/>
  <c r="Q41" i="2"/>
  <c r="G25" i="8"/>
  <c r="F9" i="8" a="1"/>
  <c r="F9" i="8" s="1"/>
  <c r="D10" i="1"/>
  <c r="D9" i="1"/>
  <c r="B742" i="2"/>
  <c r="B723" i="2"/>
  <c r="B703" i="2"/>
  <c r="B684" i="2"/>
  <c r="B666" i="2"/>
  <c r="B651" i="2"/>
  <c r="E6" i="7"/>
  <c r="E7" i="7" s="1"/>
  <c r="E8" i="7" s="1"/>
  <c r="I9" i="2" l="1"/>
  <c r="I758" i="2"/>
  <c r="N758" i="2" s="1"/>
  <c r="H758" i="2"/>
  <c r="F758" i="2"/>
  <c r="D758" i="2"/>
  <c r="E758" i="2" s="1"/>
  <c r="B758" i="2"/>
  <c r="AA41" i="9"/>
  <c r="AC41" i="9"/>
  <c r="AD41" i="9" s="1"/>
  <c r="H740" i="2"/>
  <c r="D224" i="2"/>
  <c r="E224" i="2" s="1"/>
  <c r="D651" i="2"/>
  <c r="G651" i="2" s="1"/>
  <c r="I651" i="2" s="1"/>
  <c r="D666" i="2"/>
  <c r="G666" i="2" s="1"/>
  <c r="I666" i="2" s="1"/>
  <c r="D684" i="2"/>
  <c r="G684" i="2" s="1"/>
  <c r="I684" i="2" s="1"/>
  <c r="D703" i="2"/>
  <c r="G703" i="2" s="1"/>
  <c r="I703" i="2" s="1"/>
  <c r="D723" i="2"/>
  <c r="G723" i="2" s="1"/>
  <c r="I723" i="2" s="1"/>
  <c r="D742" i="2"/>
  <c r="G742" i="2" s="1"/>
  <c r="I742" i="2" s="1"/>
  <c r="D34" i="2"/>
  <c r="E34" i="2" s="1"/>
  <c r="H34" i="2"/>
  <c r="I156" i="2"/>
  <c r="H87" i="2"/>
  <c r="D9" i="2"/>
  <c r="F9" i="2"/>
  <c r="H132" i="2"/>
  <c r="D87" i="2"/>
  <c r="D132" i="2"/>
  <c r="H9" i="2"/>
  <c r="D180" i="2"/>
  <c r="F34" i="2"/>
  <c r="F87" i="2"/>
  <c r="F132" i="2"/>
  <c r="F180" i="2"/>
  <c r="D61" i="2"/>
  <c r="D108" i="2"/>
  <c r="D156" i="2"/>
  <c r="E156" i="2" s="1"/>
  <c r="H314" i="2"/>
  <c r="H721" i="2"/>
  <c r="F61" i="2"/>
  <c r="F108" i="2"/>
  <c r="F156" i="2"/>
  <c r="I34" i="2"/>
  <c r="I87" i="2"/>
  <c r="F270" i="2"/>
  <c r="H61" i="2"/>
  <c r="H108" i="2"/>
  <c r="H156" i="2"/>
  <c r="I132" i="2"/>
  <c r="I61" i="2"/>
  <c r="I108" i="2"/>
  <c r="F224" i="2"/>
  <c r="I314" i="2"/>
  <c r="H180" i="2"/>
  <c r="H224" i="2"/>
  <c r="D295" i="2"/>
  <c r="D335" i="2"/>
  <c r="I224" i="2"/>
  <c r="F664" i="2"/>
  <c r="F649" i="2"/>
  <c r="H270" i="2"/>
  <c r="I270" i="2"/>
  <c r="I180" i="2"/>
  <c r="D246" i="2"/>
  <c r="F295" i="2"/>
  <c r="F335" i="2"/>
  <c r="H649" i="2"/>
  <c r="H664" i="2"/>
  <c r="D664" i="2"/>
  <c r="E664" i="2" s="1"/>
  <c r="B701" i="2"/>
  <c r="D202" i="2"/>
  <c r="F246" i="2"/>
  <c r="H295" i="2"/>
  <c r="H335" i="2"/>
  <c r="I649" i="2"/>
  <c r="I664" i="2"/>
  <c r="F682" i="2"/>
  <c r="D701" i="2"/>
  <c r="E701" i="2" s="1"/>
  <c r="F202" i="2"/>
  <c r="H246" i="2"/>
  <c r="I295" i="2"/>
  <c r="I335" i="2"/>
  <c r="H682" i="2"/>
  <c r="F701" i="2"/>
  <c r="H202" i="2"/>
  <c r="I246" i="2"/>
  <c r="D314" i="2"/>
  <c r="H701" i="2"/>
  <c r="D721" i="2"/>
  <c r="D740" i="2"/>
  <c r="I202" i="2"/>
  <c r="D270" i="2"/>
  <c r="F314" i="2"/>
  <c r="I701" i="2"/>
  <c r="F721" i="2"/>
  <c r="F740" i="2"/>
  <c r="I740" i="2"/>
  <c r="B740" i="2"/>
  <c r="I721" i="2"/>
  <c r="B721" i="2"/>
  <c r="I682" i="2"/>
  <c r="B682" i="2"/>
  <c r="D682" i="2"/>
  <c r="B664" i="2"/>
  <c r="B649" i="2"/>
  <c r="D649" i="2"/>
  <c r="E649" i="2" s="1"/>
  <c r="B632" i="2"/>
  <c r="D632" i="2" s="1"/>
  <c r="G632" i="2" s="1"/>
  <c r="I632" i="2" s="1"/>
  <c r="K632" i="2" s="1"/>
  <c r="B613" i="2"/>
  <c r="B595" i="2"/>
  <c r="D595" i="2" s="1"/>
  <c r="G595" i="2" s="1"/>
  <c r="I595" i="2" s="1"/>
  <c r="K595" i="2" s="1"/>
  <c r="B576" i="2"/>
  <c r="D576" i="2" s="1"/>
  <c r="G576" i="2" s="1"/>
  <c r="I576" i="2" s="1"/>
  <c r="K576" i="2" s="1"/>
  <c r="B558" i="2"/>
  <c r="D558" i="2" s="1"/>
  <c r="G558" i="2" s="1"/>
  <c r="I558" i="2" s="1"/>
  <c r="K558" i="2" s="1"/>
  <c r="B538" i="2"/>
  <c r="D538" i="2" s="1"/>
  <c r="G538" i="2" s="1"/>
  <c r="I538" i="2" s="1"/>
  <c r="K538" i="2" s="1"/>
  <c r="B518" i="2"/>
  <c r="D518" i="2" s="1"/>
  <c r="G518" i="2" s="1"/>
  <c r="I518" i="2" s="1"/>
  <c r="K518" i="2" s="1"/>
  <c r="B498" i="2"/>
  <c r="D498" i="2" s="1"/>
  <c r="G498" i="2" s="1"/>
  <c r="I498" i="2" s="1"/>
  <c r="K498" i="2" s="1"/>
  <c r="B481" i="2"/>
  <c r="D481" i="2" s="1"/>
  <c r="G481" i="2" s="1"/>
  <c r="I481" i="2" s="1"/>
  <c r="K481" i="2" s="1"/>
  <c r="B460" i="2"/>
  <c r="B440" i="2"/>
  <c r="D440" i="2" s="1"/>
  <c r="G440" i="2" s="1"/>
  <c r="I440" i="2" s="1"/>
  <c r="K440" i="2" s="1"/>
  <c r="B421" i="2"/>
  <c r="B401" i="2"/>
  <c r="D401" i="2" s="1"/>
  <c r="G401" i="2" s="1"/>
  <c r="I401" i="2" s="1"/>
  <c r="B382" i="2"/>
  <c r="D382" i="2" s="1"/>
  <c r="G382" i="2" s="1"/>
  <c r="I382" i="2" s="1"/>
  <c r="B358" i="2"/>
  <c r="D358" i="2" s="1"/>
  <c r="G358" i="2" s="1"/>
  <c r="I358" i="2" s="1"/>
  <c r="B337" i="2"/>
  <c r="B335" i="2"/>
  <c r="B316" i="2"/>
  <c r="D316" i="2" s="1"/>
  <c r="G316" i="2" s="1"/>
  <c r="I316" i="2" s="1"/>
  <c r="K316" i="2" s="1"/>
  <c r="B314" i="2"/>
  <c r="B297" i="2"/>
  <c r="D297" i="2" s="1"/>
  <c r="G297" i="2" s="1"/>
  <c r="I297" i="2" s="1"/>
  <c r="B295" i="2"/>
  <c r="B272" i="2"/>
  <c r="D272" i="2" s="1"/>
  <c r="G272" i="2" s="1"/>
  <c r="I272" i="2" s="1"/>
  <c r="B270" i="2"/>
  <c r="B248" i="2"/>
  <c r="B246" i="2"/>
  <c r="B226" i="2"/>
  <c r="B224" i="2"/>
  <c r="B204" i="2"/>
  <c r="B202" i="2"/>
  <c r="B182" i="2"/>
  <c r="B180" i="2"/>
  <c r="G158" i="2"/>
  <c r="I158" i="2" s="1"/>
  <c r="B156" i="2"/>
  <c r="B134" i="2"/>
  <c r="D134" i="2" s="1"/>
  <c r="G134" i="2" s="1"/>
  <c r="I134" i="2" s="1"/>
  <c r="K134" i="2" s="1"/>
  <c r="B132" i="2"/>
  <c r="B110" i="2"/>
  <c r="B108" i="2"/>
  <c r="B89" i="2"/>
  <c r="D89" i="2" s="1"/>
  <c r="G89" i="2" s="1"/>
  <c r="I89" i="2" s="1"/>
  <c r="B87" i="2"/>
  <c r="B63" i="2"/>
  <c r="B61" i="2"/>
  <c r="G36" i="2"/>
  <c r="I36" i="2" s="1"/>
  <c r="B34" i="2"/>
  <c r="AE41" i="9" l="1"/>
  <c r="O606" i="2"/>
  <c r="O645" i="2"/>
  <c r="K358" i="2"/>
  <c r="O372" i="2" s="1"/>
  <c r="K158" i="2"/>
  <c r="O165" i="2" s="1"/>
  <c r="O151" i="2"/>
  <c r="O552" i="2"/>
  <c r="O531" i="2"/>
  <c r="O454" i="2"/>
  <c r="O588" i="2"/>
  <c r="O569" i="2"/>
  <c r="O551" i="2"/>
  <c r="O492" i="2"/>
  <c r="O530" i="2"/>
  <c r="O511" i="2"/>
  <c r="O453" i="2"/>
  <c r="O330" i="2"/>
  <c r="K297" i="2"/>
  <c r="O305" i="2" s="1"/>
  <c r="O150" i="2"/>
  <c r="O550" i="2"/>
  <c r="O452" i="2"/>
  <c r="O510" i="2"/>
  <c r="K272" i="2"/>
  <c r="O282" i="2" s="1"/>
  <c r="O644" i="2"/>
  <c r="O329" i="2"/>
  <c r="O529" i="2"/>
  <c r="O643" i="2"/>
  <c r="O549" i="2"/>
  <c r="O509" i="2"/>
  <c r="O451" i="2"/>
  <c r="O321" i="2"/>
  <c r="O323" i="2"/>
  <c r="O324" i="2"/>
  <c r="O328" i="2"/>
  <c r="O149" i="2"/>
  <c r="O142" i="2"/>
  <c r="K742" i="2"/>
  <c r="O748" i="2" s="1"/>
  <c r="K723" i="2"/>
  <c r="O734" i="2" s="1"/>
  <c r="K703" i="2"/>
  <c r="O711" i="2" s="1"/>
  <c r="K684" i="2"/>
  <c r="O689" i="2" s="1"/>
  <c r="K666" i="2"/>
  <c r="O676" i="2" s="1"/>
  <c r="K651" i="2"/>
  <c r="O658" i="2" s="1"/>
  <c r="O143" i="2"/>
  <c r="O163" i="2"/>
  <c r="O144" i="2"/>
  <c r="O145" i="2"/>
  <c r="O322" i="2"/>
  <c r="O139" i="2"/>
  <c r="O140" i="2"/>
  <c r="O141" i="2"/>
  <c r="O605" i="2"/>
  <c r="O602" i="2"/>
  <c r="O601" i="2"/>
  <c r="O600" i="2"/>
  <c r="O565" i="2"/>
  <c r="O581" i="2"/>
  <c r="O563" i="2"/>
  <c r="O583" i="2"/>
  <c r="O546" i="2"/>
  <c r="O523" i="2"/>
  <c r="O584" i="2"/>
  <c r="O525" i="2"/>
  <c r="O587" i="2"/>
  <c r="O526" i="2"/>
  <c r="O564" i="2"/>
  <c r="O524" i="2"/>
  <c r="O568" i="2"/>
  <c r="O543" i="2"/>
  <c r="O544" i="2"/>
  <c r="O545" i="2"/>
  <c r="O446" i="2"/>
  <c r="O447" i="2"/>
  <c r="O504" i="2"/>
  <c r="O448" i="2"/>
  <c r="O505" i="2"/>
  <c r="O503" i="2"/>
  <c r="O506" i="2"/>
  <c r="O486" i="2"/>
  <c r="O487" i="2"/>
  <c r="O488" i="2"/>
  <c r="O445" i="2"/>
  <c r="O489" i="2"/>
  <c r="K401" i="2"/>
  <c r="O415" i="2" s="1"/>
  <c r="K36" i="2"/>
  <c r="O42" i="2" s="1"/>
  <c r="K89" i="2"/>
  <c r="O102" i="2" s="1"/>
  <c r="K382" i="2"/>
  <c r="O394" i="2" s="1"/>
  <c r="E87" i="2"/>
  <c r="E132" i="2"/>
  <c r="E180" i="2"/>
  <c r="E314" i="2"/>
  <c r="E335" i="2"/>
  <c r="E9" i="2"/>
  <c r="E108" i="2"/>
  <c r="E61" i="2"/>
  <c r="E721" i="2"/>
  <c r="E270" i="2"/>
  <c r="E246" i="2"/>
  <c r="E740" i="2"/>
  <c r="E202" i="2"/>
  <c r="E295" i="2"/>
  <c r="E682" i="2"/>
  <c r="D337" i="2"/>
  <c r="G337" i="2" s="1"/>
  <c r="I337" i="2" s="1"/>
  <c r="D63" i="2"/>
  <c r="G63" i="2" s="1"/>
  <c r="I63" i="2" s="1"/>
  <c r="I356" i="2"/>
  <c r="H356" i="2"/>
  <c r="F356" i="2"/>
  <c r="D356" i="2"/>
  <c r="D613" i="2"/>
  <c r="G613" i="2" s="1"/>
  <c r="I613" i="2" s="1"/>
  <c r="D460" i="2"/>
  <c r="G460" i="2" s="1"/>
  <c r="I460" i="2" s="1"/>
  <c r="D110" i="2"/>
  <c r="G110" i="2" s="1"/>
  <c r="I110" i="2" s="1"/>
  <c r="O639" i="2"/>
  <c r="O640" i="2"/>
  <c r="O637" i="2"/>
  <c r="O638" i="2"/>
  <c r="D421" i="2"/>
  <c r="G421" i="2" s="1"/>
  <c r="I421" i="2" s="1"/>
  <c r="B356" i="2"/>
  <c r="D248" i="2"/>
  <c r="G248" i="2" s="1"/>
  <c r="I248" i="2" s="1"/>
  <c r="D226" i="2"/>
  <c r="G226" i="2" s="1"/>
  <c r="I226" i="2" s="1"/>
  <c r="D204" i="2"/>
  <c r="G204" i="2" s="1"/>
  <c r="I204" i="2" s="1"/>
  <c r="D182" i="2"/>
  <c r="G182" i="2" s="1"/>
  <c r="I182" i="2" s="1"/>
  <c r="G11" i="2"/>
  <c r="I11" i="2" s="1"/>
  <c r="O368" i="2" l="1"/>
  <c r="O173" i="2"/>
  <c r="O367" i="2"/>
  <c r="O169" i="2"/>
  <c r="O375" i="2"/>
  <c r="O365" i="2"/>
  <c r="O373" i="2"/>
  <c r="O364" i="2"/>
  <c r="O363" i="2"/>
  <c r="O374" i="2"/>
  <c r="O309" i="2"/>
  <c r="O290" i="2"/>
  <c r="O55" i="2"/>
  <c r="O717" i="2"/>
  <c r="O696" i="2"/>
  <c r="O167" i="2"/>
  <c r="O164" i="2"/>
  <c r="O166" i="2"/>
  <c r="O175" i="2"/>
  <c r="O168" i="2"/>
  <c r="O174" i="2"/>
  <c r="O176" i="2"/>
  <c r="O54" i="2"/>
  <c r="O753" i="2"/>
  <c r="O735" i="2"/>
  <c r="O716" i="2"/>
  <c r="O695" i="2"/>
  <c r="O304" i="2"/>
  <c r="O302" i="2"/>
  <c r="O308" i="2"/>
  <c r="O303" i="2"/>
  <c r="O388" i="2"/>
  <c r="O289" i="2"/>
  <c r="O280" i="2"/>
  <c r="O283" i="2"/>
  <c r="O287" i="2"/>
  <c r="O281" i="2"/>
  <c r="O288" i="2"/>
  <c r="O279" i="2"/>
  <c r="O277" i="2"/>
  <c r="O278" i="2"/>
  <c r="O103" i="2"/>
  <c r="O52" i="2"/>
  <c r="O715" i="2"/>
  <c r="O53" i="2"/>
  <c r="O677" i="2"/>
  <c r="O45" i="2"/>
  <c r="O44" i="2"/>
  <c r="O47" i="2"/>
  <c r="O50" i="2"/>
  <c r="O51" i="2"/>
  <c r="O94" i="2"/>
  <c r="O97" i="2"/>
  <c r="O747" i="2"/>
  <c r="M314" i="2"/>
  <c r="O314" i="2" s="1"/>
  <c r="O406" i="2"/>
  <c r="O414" i="2"/>
  <c r="O393" i="2"/>
  <c r="B318" i="2"/>
  <c r="D318" i="2" a="1"/>
  <c r="D318" i="2" s="1"/>
  <c r="B136" i="2"/>
  <c r="M132" i="2"/>
  <c r="N132" i="2" s="1"/>
  <c r="O710" i="2"/>
  <c r="O731" i="2"/>
  <c r="O728" i="2"/>
  <c r="O657" i="2"/>
  <c r="O730" i="2"/>
  <c r="O691" i="2"/>
  <c r="O656" i="2"/>
  <c r="O690" i="2"/>
  <c r="O749" i="2"/>
  <c r="O752" i="2"/>
  <c r="O672" i="2"/>
  <c r="O671" i="2"/>
  <c r="O708" i="2"/>
  <c r="O714" i="2"/>
  <c r="O694" i="2"/>
  <c r="O660" i="2"/>
  <c r="O673" i="2"/>
  <c r="M593" i="2"/>
  <c r="K182" i="2"/>
  <c r="O191" i="2" s="1"/>
  <c r="K337" i="2"/>
  <c r="O350" i="2" s="1"/>
  <c r="O95" i="2"/>
  <c r="K248" i="2"/>
  <c r="O258" i="2" s="1"/>
  <c r="K110" i="2"/>
  <c r="O118" i="2" s="1"/>
  <c r="O96" i="2"/>
  <c r="O99" i="2"/>
  <c r="K204" i="2"/>
  <c r="O213" i="2" s="1"/>
  <c r="D136" i="2" a="1"/>
  <c r="D136" i="2" s="1"/>
  <c r="K226" i="2"/>
  <c r="O231" i="2" s="1"/>
  <c r="O98" i="2"/>
  <c r="B597" i="2"/>
  <c r="D597" i="2" a="1"/>
  <c r="D597" i="2" s="1"/>
  <c r="B578" i="2"/>
  <c r="M574" i="2"/>
  <c r="K613" i="2"/>
  <c r="O620" i="2" s="1"/>
  <c r="M516" i="2"/>
  <c r="B520" i="2"/>
  <c r="M536" i="2"/>
  <c r="M556" i="2"/>
  <c r="D578" i="2" a="1"/>
  <c r="D578" i="2" s="1"/>
  <c r="D520" i="2" a="1"/>
  <c r="D520" i="2" s="1"/>
  <c r="M496" i="2"/>
  <c r="D442" i="2" a="1"/>
  <c r="D442" i="2" s="1"/>
  <c r="D560" i="2" a="1"/>
  <c r="D560" i="2" s="1"/>
  <c r="B560" i="2"/>
  <c r="B500" i="2"/>
  <c r="D500" i="2" a="1"/>
  <c r="D500" i="2" s="1"/>
  <c r="D540" i="2" a="1"/>
  <c r="D540" i="2" s="1"/>
  <c r="B540" i="2"/>
  <c r="M479" i="2"/>
  <c r="B442" i="2"/>
  <c r="M438" i="2"/>
  <c r="B483" i="2"/>
  <c r="D483" i="2" a="1"/>
  <c r="D483" i="2" s="1"/>
  <c r="K460" i="2"/>
  <c r="O465" i="2" s="1"/>
  <c r="K421" i="2"/>
  <c r="O426" i="2" s="1"/>
  <c r="O409" i="2"/>
  <c r="O410" i="2"/>
  <c r="O407" i="2"/>
  <c r="O43" i="2"/>
  <c r="O41" i="2"/>
  <c r="K11" i="2"/>
  <c r="O21" i="2" s="1"/>
  <c r="M630" i="2"/>
  <c r="O389" i="2"/>
  <c r="O390" i="2"/>
  <c r="O387" i="2"/>
  <c r="K63" i="2"/>
  <c r="O69" i="2" s="1"/>
  <c r="E356" i="2"/>
  <c r="B634" i="2"/>
  <c r="D634" i="2" a="1"/>
  <c r="D634" i="2" s="1"/>
  <c r="B380" i="2"/>
  <c r="D380" i="2"/>
  <c r="I380" i="2"/>
  <c r="H380" i="2"/>
  <c r="F380" i="2"/>
  <c r="M156" i="2" l="1"/>
  <c r="O156" i="2" s="1"/>
  <c r="D160" i="2" a="1"/>
  <c r="D160" i="2" s="1"/>
  <c r="B160" i="2"/>
  <c r="O127" i="2"/>
  <c r="B38" i="2"/>
  <c r="D38" i="2" a="1"/>
  <c r="D38" i="2" s="1"/>
  <c r="M34" i="2"/>
  <c r="O29" i="2"/>
  <c r="O30" i="2"/>
  <c r="O265" i="2"/>
  <c r="O241" i="2"/>
  <c r="O197" i="2"/>
  <c r="O82" i="2"/>
  <c r="O625" i="2"/>
  <c r="O81" i="2"/>
  <c r="O434" i="2"/>
  <c r="O475" i="2"/>
  <c r="O474" i="2"/>
  <c r="O433" i="2"/>
  <c r="O351" i="2"/>
  <c r="O264" i="2"/>
  <c r="O240" i="2"/>
  <c r="O219" i="2"/>
  <c r="O196" i="2"/>
  <c r="O126" i="2"/>
  <c r="O80" i="2"/>
  <c r="O473" i="2"/>
  <c r="O624" i="2"/>
  <c r="O432" i="2"/>
  <c r="O239" i="2"/>
  <c r="O263" i="2"/>
  <c r="O72" i="2"/>
  <c r="O73" i="2"/>
  <c r="O74" i="2"/>
  <c r="O78" i="2"/>
  <c r="O79" i="2"/>
  <c r="O70" i="2"/>
  <c r="O71" i="2"/>
  <c r="O125" i="2"/>
  <c r="O188" i="2"/>
  <c r="G318" i="2"/>
  <c r="N314" i="2"/>
  <c r="O192" i="2"/>
  <c r="G136" i="2"/>
  <c r="M87" i="2"/>
  <c r="O87" i="2" s="1"/>
  <c r="O190" i="2"/>
  <c r="O345" i="2"/>
  <c r="O346" i="2"/>
  <c r="O187" i="2"/>
  <c r="O344" i="2"/>
  <c r="O472" i="2"/>
  <c r="O343" i="2"/>
  <c r="O342" i="2"/>
  <c r="O254" i="2"/>
  <c r="O262" i="2"/>
  <c r="O211" i="2"/>
  <c r="O212" i="2"/>
  <c r="O218" i="2"/>
  <c r="O195" i="2"/>
  <c r="O189" i="2"/>
  <c r="O132" i="2"/>
  <c r="O124" i="2"/>
  <c r="O115" i="2"/>
  <c r="O116" i="2"/>
  <c r="O117" i="2"/>
  <c r="O120" i="2"/>
  <c r="D744" i="2" a="1"/>
  <c r="D744" i="2" s="1"/>
  <c r="D725" i="2" a="1"/>
  <c r="D725" i="2" s="1"/>
  <c r="M721" i="2"/>
  <c r="O721" i="2" s="1"/>
  <c r="D705" i="2" a="1"/>
  <c r="D705" i="2" s="1"/>
  <c r="B725" i="2"/>
  <c r="B705" i="2"/>
  <c r="D686" i="2" a="1"/>
  <c r="D686" i="2" s="1"/>
  <c r="D653" i="2" a="1"/>
  <c r="D653" i="2" s="1"/>
  <c r="B686" i="2"/>
  <c r="M649" i="2"/>
  <c r="O649" i="2" s="1"/>
  <c r="M701" i="2"/>
  <c r="O701" i="2" s="1"/>
  <c r="M740" i="2"/>
  <c r="B744" i="2"/>
  <c r="M682" i="2"/>
  <c r="O682" i="2" s="1"/>
  <c r="D668" i="2" a="1"/>
  <c r="D668" i="2" s="1"/>
  <c r="B668" i="2"/>
  <c r="B653" i="2"/>
  <c r="M664" i="2"/>
  <c r="N664" i="2" s="1"/>
  <c r="B91" i="2"/>
  <c r="O232" i="2"/>
  <c r="O214" i="2"/>
  <c r="O253" i="2"/>
  <c r="O256" i="2"/>
  <c r="O255" i="2"/>
  <c r="D91" i="2" a="1"/>
  <c r="D91" i="2" s="1"/>
  <c r="O233" i="2"/>
  <c r="O209" i="2"/>
  <c r="O119" i="2"/>
  <c r="O257" i="2"/>
  <c r="O234" i="2"/>
  <c r="O210" i="2"/>
  <c r="O235" i="2"/>
  <c r="O623" i="2"/>
  <c r="O618" i="2"/>
  <c r="G597" i="2"/>
  <c r="O469" i="2"/>
  <c r="O619" i="2"/>
  <c r="G578" i="2"/>
  <c r="G520" i="2"/>
  <c r="G500" i="2"/>
  <c r="G442" i="2"/>
  <c r="G560" i="2"/>
  <c r="O467" i="2"/>
  <c r="O428" i="2"/>
  <c r="O429" i="2"/>
  <c r="G540" i="2"/>
  <c r="O466" i="2"/>
  <c r="G483" i="2"/>
  <c r="O468" i="2"/>
  <c r="O427" i="2"/>
  <c r="B403" i="2"/>
  <c r="M399" i="2"/>
  <c r="D403" i="2" a="1"/>
  <c r="D403" i="2" s="1"/>
  <c r="O68" i="2"/>
  <c r="O26" i="2"/>
  <c r="O28" i="2"/>
  <c r="O27" i="2"/>
  <c r="O19" i="2"/>
  <c r="O20" i="2"/>
  <c r="G634" i="2"/>
  <c r="E380" i="2"/>
  <c r="H399" i="2"/>
  <c r="F399" i="2"/>
  <c r="D399" i="2"/>
  <c r="I399" i="2"/>
  <c r="B399" i="2"/>
  <c r="B9" i="2"/>
  <c r="M108" i="2" l="1"/>
  <c r="N156" i="2"/>
  <c r="G160" i="2"/>
  <c r="N87" i="2"/>
  <c r="B206" i="2"/>
  <c r="G91" i="2"/>
  <c r="M180" i="2"/>
  <c r="N180" i="2" s="1"/>
  <c r="B339" i="2"/>
  <c r="D184" i="2" a="1"/>
  <c r="D184" i="2" s="1"/>
  <c r="D339" i="2" a="1"/>
  <c r="D339" i="2" s="1"/>
  <c r="B228" i="2"/>
  <c r="B184" i="2"/>
  <c r="M335" i="2"/>
  <c r="O335" i="2" s="1"/>
  <c r="G744" i="2"/>
  <c r="N721" i="2"/>
  <c r="G725" i="2"/>
  <c r="G705" i="2"/>
  <c r="G653" i="2"/>
  <c r="N649" i="2"/>
  <c r="G686" i="2"/>
  <c r="N682" i="2"/>
  <c r="O740" i="2"/>
  <c r="N740" i="2"/>
  <c r="N701" i="2"/>
  <c r="G668" i="2"/>
  <c r="O664" i="2"/>
  <c r="B250" i="2"/>
  <c r="M224" i="2"/>
  <c r="D228" i="2" a="1"/>
  <c r="D228" i="2" s="1"/>
  <c r="D206" i="2" a="1"/>
  <c r="D206" i="2" s="1"/>
  <c r="M202" i="2"/>
  <c r="D250" i="2" a="1"/>
  <c r="D250" i="2" s="1"/>
  <c r="M246" i="2"/>
  <c r="B615" i="2"/>
  <c r="M611" i="2"/>
  <c r="D615" i="2" a="1"/>
  <c r="D615" i="2" s="1"/>
  <c r="M419" i="2"/>
  <c r="B462" i="2"/>
  <c r="B423" i="2"/>
  <c r="M458" i="2"/>
  <c r="N399" i="2"/>
  <c r="D462" i="2" a="1"/>
  <c r="D462" i="2" s="1"/>
  <c r="D423" i="2" a="1"/>
  <c r="D423" i="2" s="1"/>
  <c r="G403" i="2"/>
  <c r="O399" i="2"/>
  <c r="E399" i="2"/>
  <c r="F419" i="2"/>
  <c r="D419" i="2"/>
  <c r="I419" i="2"/>
  <c r="H419" i="2"/>
  <c r="B419" i="2"/>
  <c r="G206" i="2" l="1"/>
  <c r="G250" i="2"/>
  <c r="G184" i="2"/>
  <c r="O180" i="2"/>
  <c r="G228" i="2"/>
  <c r="G339" i="2"/>
  <c r="N335" i="2"/>
  <c r="O224" i="2"/>
  <c r="N224" i="2"/>
  <c r="N246" i="2"/>
  <c r="O246" i="2"/>
  <c r="N202" i="2"/>
  <c r="O202" i="2"/>
  <c r="G615" i="2"/>
  <c r="N419" i="2"/>
  <c r="G423" i="2"/>
  <c r="G462" i="2"/>
  <c r="E419" i="2"/>
  <c r="I438" i="2"/>
  <c r="N438" i="2" s="1"/>
  <c r="H438" i="2"/>
  <c r="F438" i="2"/>
  <c r="D438" i="2"/>
  <c r="B438" i="2"/>
  <c r="O17" i="2"/>
  <c r="O18" i="2"/>
  <c r="O16" i="2"/>
  <c r="D13" i="2" l="1" a="1"/>
  <c r="D13" i="2" s="1"/>
  <c r="M9" i="2"/>
  <c r="B13" i="2"/>
  <c r="O419" i="2"/>
  <c r="E438" i="2"/>
  <c r="F458" i="2"/>
  <c r="D458" i="2"/>
  <c r="I458" i="2"/>
  <c r="N458" i="2" s="1"/>
  <c r="H458" i="2"/>
  <c r="B458" i="2"/>
  <c r="O438" i="2" l="1"/>
  <c r="O458" i="2"/>
  <c r="E458" i="2"/>
  <c r="D479" i="2"/>
  <c r="I479" i="2"/>
  <c r="N479" i="2" s="1"/>
  <c r="H479" i="2"/>
  <c r="F479" i="2"/>
  <c r="B479" i="2"/>
  <c r="O479" i="2" l="1"/>
  <c r="E479" i="2"/>
  <c r="F496" i="2"/>
  <c r="D496" i="2"/>
  <c r="I496" i="2"/>
  <c r="N496" i="2" s="1"/>
  <c r="H496" i="2"/>
  <c r="B496" i="2"/>
  <c r="E496" i="2" l="1"/>
  <c r="I516" i="2"/>
  <c r="N516" i="2" s="1"/>
  <c r="H516" i="2"/>
  <c r="F516" i="2"/>
  <c r="D516" i="2"/>
  <c r="B516" i="2"/>
  <c r="E516" i="2" l="1"/>
  <c r="O496" i="2"/>
  <c r="F536" i="2"/>
  <c r="D536" i="2"/>
  <c r="I536" i="2"/>
  <c r="N536" i="2" s="1"/>
  <c r="H536" i="2"/>
  <c r="B536" i="2"/>
  <c r="E536" i="2" l="1"/>
  <c r="O516" i="2"/>
  <c r="I556" i="2"/>
  <c r="N556" i="2" s="1"/>
  <c r="H556" i="2"/>
  <c r="F556" i="2"/>
  <c r="D556" i="2"/>
  <c r="B556" i="2"/>
  <c r="E556" i="2" l="1"/>
  <c r="O536" i="2"/>
  <c r="F574" i="2"/>
  <c r="D574" i="2"/>
  <c r="I574" i="2"/>
  <c r="N574" i="2" s="1"/>
  <c r="H574" i="2"/>
  <c r="B574" i="2"/>
  <c r="O556" i="2" l="1"/>
  <c r="E574" i="2"/>
  <c r="I593" i="2"/>
  <c r="N593" i="2" s="1"/>
  <c r="H593" i="2"/>
  <c r="F593" i="2"/>
  <c r="D593" i="2"/>
  <c r="B593" i="2"/>
  <c r="O574" i="2" l="1"/>
  <c r="O593" i="2"/>
  <c r="E593" i="2"/>
  <c r="F611" i="2"/>
  <c r="D611" i="2"/>
  <c r="I611" i="2"/>
  <c r="N611" i="2" s="1"/>
  <c r="H611" i="2"/>
  <c r="B611" i="2"/>
  <c r="O611" i="2" l="1"/>
  <c r="E611" i="2"/>
  <c r="D630" i="2"/>
  <c r="I630" i="2"/>
  <c r="H630" i="2"/>
  <c r="F630" i="2"/>
  <c r="B630" i="2"/>
  <c r="A9" i="1" l="1" a="1"/>
  <c r="A9" i="1" s="1"/>
  <c r="J35" i="1"/>
  <c r="J12" i="1"/>
  <c r="N630" i="2"/>
  <c r="O630" i="2"/>
  <c r="E630" i="2"/>
  <c r="J29" i="1" s="1"/>
  <c r="A29" i="1" l="1" a="1"/>
  <c r="A29" i="1" s="1"/>
  <c r="Q25" i="9"/>
  <c r="A12" i="1" a="1"/>
  <c r="A12" i="1" s="1"/>
  <c r="Q8" i="9"/>
  <c r="A35" i="1" a="1"/>
  <c r="A35" i="1" s="1"/>
  <c r="Q31" i="9"/>
  <c r="J36" i="1"/>
  <c r="J37" i="1"/>
  <c r="J19" i="1"/>
  <c r="J18" i="1"/>
  <c r="J17" i="1"/>
  <c r="J16" i="1"/>
  <c r="J14" i="1"/>
  <c r="J15" i="1"/>
  <c r="J34" i="1"/>
  <c r="J32" i="1"/>
  <c r="J26" i="1"/>
  <c r="J22" i="1"/>
  <c r="J23" i="1"/>
  <c r="J33" i="1"/>
  <c r="J28" i="1"/>
  <c r="J27" i="1"/>
  <c r="J31" i="1"/>
  <c r="J30" i="1"/>
  <c r="Q23" i="9" l="1"/>
  <c r="Q33" i="9"/>
  <c r="Q39" i="9"/>
  <c r="Q29" i="9"/>
  <c r="A14" i="1" a="1"/>
  <c r="A14" i="1" s="1"/>
  <c r="Q10" i="9"/>
  <c r="A36" i="1" a="1"/>
  <c r="A36" i="1" s="1"/>
  <c r="Q32" i="9"/>
  <c r="T31" i="9"/>
  <c r="R31" i="9"/>
  <c r="Q27" i="9"/>
  <c r="A15" i="1" a="1"/>
  <c r="A15" i="1" s="1"/>
  <c r="Q11" i="9"/>
  <c r="A23" i="1" a="1"/>
  <c r="A23" i="1" s="1"/>
  <c r="Q19" i="9"/>
  <c r="A16" i="1" a="1"/>
  <c r="A16" i="1" s="1"/>
  <c r="Q12" i="9"/>
  <c r="Q35" i="9"/>
  <c r="Q36" i="9"/>
  <c r="A22" i="1" a="1"/>
  <c r="A22" i="1" s="1"/>
  <c r="Q18" i="9"/>
  <c r="A17" i="1" a="1"/>
  <c r="A17" i="1" s="1"/>
  <c r="Q13" i="9"/>
  <c r="Q37" i="9"/>
  <c r="R8" i="9"/>
  <c r="T8" i="9"/>
  <c r="A28" i="1" a="1"/>
  <c r="A28" i="1" s="1"/>
  <c r="Q24" i="9"/>
  <c r="A26" i="1" a="1"/>
  <c r="A26" i="1" s="1"/>
  <c r="Q22" i="9"/>
  <c r="Q14" i="9"/>
  <c r="Q38" i="9"/>
  <c r="A30" i="1" a="1"/>
  <c r="A30" i="1" s="1"/>
  <c r="Q26" i="9"/>
  <c r="A32" i="1" a="1"/>
  <c r="A32" i="1" s="1"/>
  <c r="Q28" i="9"/>
  <c r="A19" i="1" a="1"/>
  <c r="A19" i="1" s="1"/>
  <c r="Q15" i="9"/>
  <c r="Q34" i="9"/>
  <c r="R25" i="9"/>
  <c r="T25" i="9"/>
  <c r="A34" i="1" a="1"/>
  <c r="A34" i="1" s="1"/>
  <c r="Q30" i="9"/>
  <c r="Q40" i="9"/>
  <c r="A27" i="1" a="1"/>
  <c r="A27" i="1" s="1"/>
  <c r="A18" i="1" a="1"/>
  <c r="A18" i="1" s="1"/>
  <c r="A31" i="1" a="1"/>
  <c r="A31" i="1" s="1"/>
  <c r="A37" i="1" a="1"/>
  <c r="A37" i="1" s="1"/>
  <c r="A33" i="1" a="1"/>
  <c r="A33" i="1" s="1"/>
  <c r="T27" i="9" l="1"/>
  <c r="R27" i="9"/>
  <c r="R15" i="9"/>
  <c r="T15" i="9"/>
  <c r="T30" i="9"/>
  <c r="R30" i="9"/>
  <c r="R28" i="9"/>
  <c r="T28" i="9"/>
  <c r="T22" i="9"/>
  <c r="R22" i="9"/>
  <c r="R13" i="9"/>
  <c r="T13" i="9"/>
  <c r="R12" i="9"/>
  <c r="T12" i="9"/>
  <c r="R39" i="9"/>
  <c r="T39" i="9"/>
  <c r="T14" i="9"/>
  <c r="R14" i="9"/>
  <c r="U31" i="9"/>
  <c r="W31" i="9"/>
  <c r="R35" i="9"/>
  <c r="T35" i="9"/>
  <c r="U25" i="9"/>
  <c r="W25" i="9"/>
  <c r="R26" i="9"/>
  <c r="T26" i="9"/>
  <c r="T24" i="9"/>
  <c r="R24" i="9"/>
  <c r="R18" i="9"/>
  <c r="T18" i="9"/>
  <c r="T19" i="9"/>
  <c r="R19" i="9"/>
  <c r="R32" i="9"/>
  <c r="T32" i="9"/>
  <c r="R33" i="9"/>
  <c r="T33" i="9"/>
  <c r="R37" i="9"/>
  <c r="T37" i="9"/>
  <c r="R29" i="9"/>
  <c r="T29" i="9"/>
  <c r="R34" i="9"/>
  <c r="T34" i="9"/>
  <c r="T38" i="9"/>
  <c r="R38" i="9"/>
  <c r="U8" i="9"/>
  <c r="W8" i="9"/>
  <c r="R36" i="9"/>
  <c r="T36" i="9"/>
  <c r="R11" i="9"/>
  <c r="T11" i="9"/>
  <c r="R10" i="9"/>
  <c r="T10" i="9"/>
  <c r="T23" i="9"/>
  <c r="R23" i="9"/>
  <c r="R40" i="9"/>
  <c r="T40" i="9"/>
  <c r="D65" i="2" a="1"/>
  <c r="D65" i="2" s="1"/>
  <c r="B65" i="2"/>
  <c r="M61" i="2"/>
  <c r="J11" i="1" s="1"/>
  <c r="U28" i="9" l="1"/>
  <c r="W28" i="9"/>
  <c r="U23" i="9"/>
  <c r="W23" i="9"/>
  <c r="U12" i="9"/>
  <c r="W12" i="9"/>
  <c r="A11" i="1" a="1"/>
  <c r="A11" i="1" s="1"/>
  <c r="Q7" i="9"/>
  <c r="U10" i="9"/>
  <c r="W10" i="9"/>
  <c r="U33" i="9"/>
  <c r="W33" i="9"/>
  <c r="X31" i="9"/>
  <c r="Z31" i="9"/>
  <c r="U30" i="9"/>
  <c r="W30" i="9"/>
  <c r="U19" i="9"/>
  <c r="W19" i="9"/>
  <c r="U37" i="9"/>
  <c r="W37" i="9"/>
  <c r="U24" i="9"/>
  <c r="W24" i="9"/>
  <c r="W13" i="9"/>
  <c r="U13" i="9"/>
  <c r="U15" i="9"/>
  <c r="W15" i="9"/>
  <c r="U11" i="9"/>
  <c r="W11" i="9"/>
  <c r="U34" i="9"/>
  <c r="W34" i="9"/>
  <c r="U32" i="9"/>
  <c r="W32" i="9"/>
  <c r="U26" i="9"/>
  <c r="W26" i="9"/>
  <c r="X8" i="9"/>
  <c r="Z8" i="9"/>
  <c r="U35" i="9"/>
  <c r="W35" i="9"/>
  <c r="U14" i="9"/>
  <c r="W14" i="9"/>
  <c r="W18" i="9"/>
  <c r="U18" i="9"/>
  <c r="U38" i="9"/>
  <c r="W38" i="9"/>
  <c r="W40" i="9"/>
  <c r="U40" i="9"/>
  <c r="U36" i="9"/>
  <c r="W36" i="9"/>
  <c r="U29" i="9"/>
  <c r="W29" i="9"/>
  <c r="Z25" i="9"/>
  <c r="X25" i="9"/>
  <c r="U39" i="9"/>
  <c r="W39" i="9"/>
  <c r="U22" i="9"/>
  <c r="W22" i="9"/>
  <c r="U27" i="9"/>
  <c r="W27" i="9"/>
  <c r="O61" i="2"/>
  <c r="G65" i="2"/>
  <c r="N61" i="2"/>
  <c r="X35" i="9" l="1"/>
  <c r="Z35" i="9"/>
  <c r="Z32" i="9"/>
  <c r="X32" i="9"/>
  <c r="X33" i="9"/>
  <c r="Z33" i="9"/>
  <c r="X38" i="9"/>
  <c r="Z38" i="9"/>
  <c r="X19" i="9"/>
  <c r="Z19" i="9"/>
  <c r="X29" i="9"/>
  <c r="Z29" i="9"/>
  <c r="AA8" i="9"/>
  <c r="AC8" i="9"/>
  <c r="AD8" i="9" s="1"/>
  <c r="X13" i="9"/>
  <c r="Z13" i="9"/>
  <c r="Z10" i="9"/>
  <c r="X10" i="9"/>
  <c r="X28" i="9"/>
  <c r="Z28" i="9"/>
  <c r="X15" i="9"/>
  <c r="Z15" i="9"/>
  <c r="Z27" i="9"/>
  <c r="X27" i="9"/>
  <c r="Z22" i="9"/>
  <c r="X22" i="9"/>
  <c r="X30" i="9"/>
  <c r="Z30" i="9"/>
  <c r="X40" i="9"/>
  <c r="Z40" i="9"/>
  <c r="X37" i="9"/>
  <c r="Z37" i="9"/>
  <c r="AA25" i="9"/>
  <c r="AC25" i="9"/>
  <c r="AD25" i="9" s="1"/>
  <c r="X18" i="9"/>
  <c r="Z18" i="9"/>
  <c r="X34" i="9"/>
  <c r="Z34" i="9"/>
  <c r="X24" i="9"/>
  <c r="Z24" i="9"/>
  <c r="X36" i="9"/>
  <c r="Z36" i="9"/>
  <c r="R7" i="9"/>
  <c r="T7" i="9"/>
  <c r="X39" i="9"/>
  <c r="Z39" i="9"/>
  <c r="X26" i="9"/>
  <c r="Z26" i="9"/>
  <c r="Z23" i="9"/>
  <c r="X23" i="9"/>
  <c r="Z14" i="9"/>
  <c r="X14" i="9"/>
  <c r="X11" i="9"/>
  <c r="Z11" i="9"/>
  <c r="AA31" i="9"/>
  <c r="AC31" i="9"/>
  <c r="AD31" i="9" s="1"/>
  <c r="X12" i="9"/>
  <c r="Z12" i="9"/>
  <c r="D299" i="2" a="1"/>
  <c r="D299" i="2" s="1"/>
  <c r="B299" i="2"/>
  <c r="M295" i="2"/>
  <c r="O295" i="2" s="1"/>
  <c r="AE31" i="9" l="1"/>
  <c r="AE8" i="9"/>
  <c r="AA27" i="9"/>
  <c r="AC27" i="9"/>
  <c r="AD27" i="9" s="1"/>
  <c r="AA15" i="9"/>
  <c r="AC15" i="9"/>
  <c r="AD15" i="9" s="1"/>
  <c r="U7" i="9"/>
  <c r="W7" i="9"/>
  <c r="AC18" i="9"/>
  <c r="AD18" i="9" s="1"/>
  <c r="AA18" i="9"/>
  <c r="AA30" i="9"/>
  <c r="AC30" i="9"/>
  <c r="AD30" i="9" s="1"/>
  <c r="AC28" i="9"/>
  <c r="AD28" i="9" s="1"/>
  <c r="AA28" i="9"/>
  <c r="AA29" i="9"/>
  <c r="AC29" i="9"/>
  <c r="AD29" i="9" s="1"/>
  <c r="AC40" i="9"/>
  <c r="AD40" i="9" s="1"/>
  <c r="AA40" i="9"/>
  <c r="AC14" i="9"/>
  <c r="AD14" i="9" s="1"/>
  <c r="AA14" i="9"/>
  <c r="AA32" i="9"/>
  <c r="AC32" i="9"/>
  <c r="AD32" i="9" s="1"/>
  <c r="AC34" i="9"/>
  <c r="AD34" i="9" s="1"/>
  <c r="AA34" i="9"/>
  <c r="AE34" i="9" s="1"/>
  <c r="AA33" i="9"/>
  <c r="AC33" i="9"/>
  <c r="AD33" i="9" s="1"/>
  <c r="AA19" i="9"/>
  <c r="AC19" i="9"/>
  <c r="AD19" i="9" s="1"/>
  <c r="AA35" i="9"/>
  <c r="AC35" i="9"/>
  <c r="AD35" i="9" s="1"/>
  <c r="AA39" i="9"/>
  <c r="AC39" i="9"/>
  <c r="AD39" i="9" s="1"/>
  <c r="AA36" i="9"/>
  <c r="AC36" i="9"/>
  <c r="AD36" i="9" s="1"/>
  <c r="AA23" i="9"/>
  <c r="AC23" i="9"/>
  <c r="AD23" i="9" s="1"/>
  <c r="AA10" i="9"/>
  <c r="AC10" i="9"/>
  <c r="AD10" i="9" s="1"/>
  <c r="AC11" i="9"/>
  <c r="AD11" i="9" s="1"/>
  <c r="AA11" i="9"/>
  <c r="AA12" i="9"/>
  <c r="AC12" i="9"/>
  <c r="AD12" i="9" s="1"/>
  <c r="AE25" i="9"/>
  <c r="AA22" i="9"/>
  <c r="AC22" i="9"/>
  <c r="AD22" i="9" s="1"/>
  <c r="AC26" i="9"/>
  <c r="AD26" i="9" s="1"/>
  <c r="AA26" i="9"/>
  <c r="AC24" i="9"/>
  <c r="AD24" i="9" s="1"/>
  <c r="AA24" i="9"/>
  <c r="AA37" i="9"/>
  <c r="AC37" i="9"/>
  <c r="AD37" i="9" s="1"/>
  <c r="AA13" i="9"/>
  <c r="AC13" i="9"/>
  <c r="AD13" i="9" s="1"/>
  <c r="AC38" i="9"/>
  <c r="AD38" i="9" s="1"/>
  <c r="AA38" i="9"/>
  <c r="G299" i="2"/>
  <c r="N295" i="2"/>
  <c r="J21" i="1"/>
  <c r="AE19" i="9" l="1"/>
  <c r="AE11" i="9"/>
  <c r="AE39" i="9"/>
  <c r="AE28" i="9"/>
  <c r="AE36" i="9"/>
  <c r="AE40" i="9"/>
  <c r="AE18" i="9"/>
  <c r="AE38" i="9"/>
  <c r="AE26" i="9"/>
  <c r="AE10" i="9"/>
  <c r="AE22" i="9"/>
  <c r="AE13" i="9"/>
  <c r="AE14" i="9"/>
  <c r="AE33" i="9"/>
  <c r="AE27" i="9"/>
  <c r="X7" i="9"/>
  <c r="Z7" i="9"/>
  <c r="AE30" i="9"/>
  <c r="AE35" i="9"/>
  <c r="AE32" i="9"/>
  <c r="AE29" i="9"/>
  <c r="AE37" i="9"/>
  <c r="AE23" i="9"/>
  <c r="A21" i="1" a="1"/>
  <c r="A21" i="1" s="1"/>
  <c r="Q17" i="9"/>
  <c r="AE24" i="9"/>
  <c r="AE12" i="9"/>
  <c r="AE15" i="9"/>
  <c r="O34" i="2"/>
  <c r="AA7" i="9" l="1"/>
  <c r="AC7" i="9"/>
  <c r="AD7" i="9" s="1"/>
  <c r="R17" i="9"/>
  <c r="T17" i="9"/>
  <c r="G38" i="2"/>
  <c r="J10" i="1"/>
  <c r="N34" i="2"/>
  <c r="AE7" i="9" l="1"/>
  <c r="Q6" i="9"/>
  <c r="U17" i="9"/>
  <c r="W17" i="9"/>
  <c r="A10" i="1" a="1"/>
  <c r="A10" i="1" s="1"/>
  <c r="D360" i="2" a="1"/>
  <c r="D360" i="2" s="1"/>
  <c r="B360" i="2"/>
  <c r="M356" i="2"/>
  <c r="O356" i="2" s="1"/>
  <c r="X17" i="9" l="1"/>
  <c r="Z17" i="9"/>
  <c r="R6" i="9"/>
  <c r="T6" i="9"/>
  <c r="G360" i="2"/>
  <c r="N356" i="2"/>
  <c r="J24" i="1"/>
  <c r="A24" i="1" l="1" a="1"/>
  <c r="A24" i="1" s="1"/>
  <c r="Q20" i="9"/>
  <c r="W6" i="9"/>
  <c r="U6" i="9"/>
  <c r="AC17" i="9"/>
  <c r="AD17" i="9" s="1"/>
  <c r="AA17" i="9"/>
  <c r="AE17" i="9" l="1"/>
  <c r="Z6" i="9"/>
  <c r="X6" i="9"/>
  <c r="R20" i="9"/>
  <c r="T20" i="9"/>
  <c r="O9" i="2"/>
  <c r="AC6" i="9" l="1"/>
  <c r="AD6" i="9" s="1"/>
  <c r="AA6" i="9"/>
  <c r="U20" i="9"/>
  <c r="W20" i="9"/>
  <c r="G13" i="2"/>
  <c r="N9" i="2"/>
  <c r="X20" i="9" l="1"/>
  <c r="Z20" i="9"/>
  <c r="AE6" i="9"/>
  <c r="A8" i="1" a="1"/>
  <c r="A8" i="1" s="1"/>
  <c r="D274" i="2" a="1"/>
  <c r="D274" i="2" s="1"/>
  <c r="B274" i="2"/>
  <c r="M270" i="2"/>
  <c r="N270" i="2" s="1"/>
  <c r="AC20" i="9" l="1"/>
  <c r="AD20" i="9" s="1"/>
  <c r="AA20" i="9"/>
  <c r="G274" i="2"/>
  <c r="O270" i="2"/>
  <c r="J20" i="1"/>
  <c r="AE20" i="9" l="1"/>
  <c r="A20" i="1" a="1"/>
  <c r="A20" i="1" s="1"/>
  <c r="Q16" i="9"/>
  <c r="R16" i="9" l="1"/>
  <c r="T16" i="9"/>
  <c r="J13" i="1"/>
  <c r="D112" i="2" a="1"/>
  <c r="D112" i="2" s="1"/>
  <c r="B112" i="2"/>
  <c r="O108" i="2"/>
  <c r="A13" i="1" l="1" a="1"/>
  <c r="A13" i="1" s="1"/>
  <c r="Q9" i="9"/>
  <c r="U16" i="9"/>
  <c r="W16" i="9"/>
  <c r="G112" i="2"/>
  <c r="N108" i="2"/>
  <c r="D384" i="2" a="1"/>
  <c r="D384" i="2" s="1"/>
  <c r="G384" i="2" s="1"/>
  <c r="B384" i="2"/>
  <c r="M380" i="2"/>
  <c r="O380" i="2" s="1"/>
  <c r="R9" i="9" l="1"/>
  <c r="T9" i="9"/>
  <c r="X16" i="9"/>
  <c r="Z16" i="9"/>
  <c r="J25" i="1"/>
  <c r="N380" i="2"/>
  <c r="Q21" i="9" l="1"/>
  <c r="W9" i="9"/>
  <c r="U9" i="9"/>
  <c r="AA16" i="9"/>
  <c r="AC16" i="9"/>
  <c r="AD16" i="9" s="1"/>
  <c r="J38" i="1"/>
  <c r="AE16" i="9" l="1"/>
  <c r="X9" i="9"/>
  <c r="Z9" i="9"/>
  <c r="R21" i="9"/>
  <c r="P43" i="9" s="1"/>
  <c r="T21" i="9"/>
  <c r="A25" i="1" a="1"/>
  <c r="A25" i="1" s="1"/>
  <c r="B9" i="1" l="1"/>
  <c r="B8" i="1"/>
  <c r="B25" i="1"/>
  <c r="B13" i="1"/>
  <c r="B17" i="1"/>
  <c r="B30" i="1"/>
  <c r="B37" i="1"/>
  <c r="B14" i="1"/>
  <c r="B35" i="1"/>
  <c r="B18" i="1"/>
  <c r="B31" i="1"/>
  <c r="B28" i="1"/>
  <c r="B19" i="1"/>
  <c r="B15" i="1"/>
  <c r="B11" i="1"/>
  <c r="B36" i="1"/>
  <c r="B26" i="1"/>
  <c r="B22" i="1"/>
  <c r="B23" i="1"/>
  <c r="B10" i="1"/>
  <c r="B24" i="1"/>
  <c r="B16" i="1"/>
  <c r="B20" i="1"/>
  <c r="B12" i="1"/>
  <c r="B21" i="1"/>
  <c r="B34" i="1"/>
  <c r="B27" i="1"/>
  <c r="B33" i="1"/>
  <c r="B32" i="1"/>
  <c r="B29" i="1"/>
  <c r="U21" i="9"/>
  <c r="S43" i="9" s="1"/>
  <c r="W21" i="9"/>
  <c r="AA9" i="9"/>
  <c r="AC9" i="9"/>
  <c r="AD9" i="9" s="1"/>
  <c r="AE9" i="9" l="1"/>
  <c r="X21" i="9"/>
  <c r="V43" i="9" s="1"/>
  <c r="Z21" i="9"/>
  <c r="B98" i="7"/>
  <c r="B49" i="7"/>
  <c r="B99" i="7"/>
  <c r="B53" i="7"/>
  <c r="C79" i="7"/>
  <c r="C50" i="7"/>
  <c r="B69" i="7"/>
  <c r="C78" i="7"/>
  <c r="B68" i="7"/>
  <c r="B82" i="7"/>
  <c r="C92" i="7"/>
  <c r="B71" i="7"/>
  <c r="C41" i="7"/>
  <c r="C68" i="7"/>
  <c r="B101" i="7"/>
  <c r="C101" i="7"/>
  <c r="B12" i="7"/>
  <c r="B46" i="7"/>
  <c r="C34" i="7"/>
  <c r="C35" i="7"/>
  <c r="B30" i="7"/>
  <c r="C39" i="7"/>
  <c r="C84" i="7"/>
  <c r="C91" i="7"/>
  <c r="C81" i="7"/>
  <c r="B31" i="7"/>
  <c r="C11" i="7"/>
  <c r="C70" i="7"/>
  <c r="B15" i="7"/>
  <c r="B27" i="7"/>
  <c r="B96" i="7"/>
  <c r="C37" i="7"/>
  <c r="C12" i="7"/>
  <c r="C108" i="7"/>
  <c r="B75" i="7"/>
  <c r="B44" i="7"/>
  <c r="B81" i="7"/>
  <c r="B43" i="7"/>
  <c r="B77" i="7"/>
  <c r="C71" i="7"/>
  <c r="B48" i="7"/>
  <c r="B24" i="7"/>
  <c r="C20" i="7"/>
  <c r="B57" i="7"/>
  <c r="C22" i="7"/>
  <c r="C54" i="7"/>
  <c r="B33" i="7"/>
  <c r="C29" i="7"/>
  <c r="C17" i="7"/>
  <c r="B54" i="7"/>
  <c r="C58" i="7"/>
  <c r="B55" i="7"/>
  <c r="B42" i="7"/>
  <c r="C38" i="7"/>
  <c r="B93" i="7"/>
  <c r="B13" i="7"/>
  <c r="C82" i="7"/>
  <c r="C102" i="7"/>
  <c r="B25" i="7"/>
  <c r="B91" i="7"/>
  <c r="B87" i="7"/>
  <c r="C93" i="7"/>
  <c r="B63" i="7"/>
  <c r="C105" i="7"/>
  <c r="C98" i="7"/>
  <c r="B18" i="7"/>
  <c r="B58" i="7"/>
  <c r="B50" i="7"/>
  <c r="B108" i="7"/>
  <c r="B86" i="7"/>
  <c r="B47" i="7"/>
  <c r="B105" i="7"/>
  <c r="B59" i="7"/>
  <c r="C28" i="7"/>
  <c r="B19" i="7"/>
  <c r="C66" i="7"/>
  <c r="C48" i="7"/>
  <c r="B28" i="7"/>
  <c r="C52" i="7"/>
  <c r="C44" i="7"/>
  <c r="B11" i="7"/>
  <c r="C49" i="7"/>
  <c r="C69" i="7"/>
  <c r="C62" i="7"/>
  <c r="C24" i="7"/>
  <c r="B16" i="7"/>
  <c r="B92" i="7"/>
  <c r="C60" i="7"/>
  <c r="B110" i="7"/>
  <c r="C19" i="7"/>
  <c r="C100" i="7"/>
  <c r="B90" i="7"/>
  <c r="C109" i="7"/>
  <c r="C86" i="7"/>
  <c r="C27" i="7"/>
  <c r="B17" i="7"/>
  <c r="B40" i="7"/>
  <c r="C85" i="7"/>
  <c r="B106" i="7"/>
  <c r="C13" i="7"/>
  <c r="C43" i="7"/>
  <c r="C15" i="7"/>
  <c r="B95" i="7"/>
  <c r="B61" i="7"/>
  <c r="B73" i="7"/>
  <c r="B67" i="7"/>
  <c r="B22" i="7"/>
  <c r="C90" i="7"/>
  <c r="B72" i="7"/>
  <c r="C63" i="7"/>
  <c r="C51" i="7"/>
  <c r="B26" i="7"/>
  <c r="C23" i="7"/>
  <c r="C45" i="7"/>
  <c r="B41" i="7"/>
  <c r="C97" i="7"/>
  <c r="B32" i="7"/>
  <c r="C64" i="7"/>
  <c r="C30" i="7"/>
  <c r="B104" i="7"/>
  <c r="B80" i="7"/>
  <c r="C55" i="7"/>
  <c r="B65" i="7"/>
  <c r="C96" i="7"/>
  <c r="C14" i="7"/>
  <c r="C88" i="7"/>
  <c r="C46" i="7"/>
  <c r="B36" i="7"/>
  <c r="C18" i="7"/>
  <c r="B66" i="7"/>
  <c r="B97" i="7"/>
  <c r="C83" i="7"/>
  <c r="C104" i="7"/>
  <c r="B34" i="7"/>
  <c r="B76" i="7"/>
  <c r="B56" i="7"/>
  <c r="B100" i="7"/>
  <c r="B21" i="7"/>
  <c r="C16" i="7"/>
  <c r="B109" i="7"/>
  <c r="C53" i="7"/>
  <c r="C33" i="7"/>
  <c r="B62" i="7"/>
  <c r="C80" i="7"/>
  <c r="C94" i="7"/>
  <c r="B35" i="7"/>
  <c r="C36" i="7"/>
  <c r="B74" i="7"/>
  <c r="C56" i="7"/>
  <c r="C106" i="7"/>
  <c r="B85" i="7"/>
  <c r="C21" i="7"/>
  <c r="C73" i="7"/>
  <c r="B14" i="7"/>
  <c r="C72" i="7"/>
  <c r="C89" i="7"/>
  <c r="C57" i="7"/>
  <c r="B39" i="7"/>
  <c r="B20" i="7"/>
  <c r="C75" i="7"/>
  <c r="B70" i="7"/>
  <c r="B64" i="7"/>
  <c r="B78" i="7"/>
  <c r="B29" i="7"/>
  <c r="B37" i="7"/>
  <c r="B79" i="7"/>
  <c r="B83" i="7"/>
  <c r="B45" i="7"/>
  <c r="B52" i="7"/>
  <c r="B60" i="7"/>
  <c r="C25" i="7"/>
  <c r="C42" i="7"/>
  <c r="B89" i="7"/>
  <c r="C77" i="7"/>
  <c r="C26" i="7"/>
  <c r="B23" i="7"/>
  <c r="C110" i="7"/>
  <c r="C65" i="7"/>
  <c r="B51" i="7"/>
  <c r="C61" i="7"/>
  <c r="B84" i="7"/>
  <c r="C32" i="7"/>
  <c r="C67" i="7"/>
  <c r="B103" i="7"/>
  <c r="C107" i="7"/>
  <c r="C103" i="7"/>
  <c r="B88" i="7"/>
  <c r="C74" i="7"/>
  <c r="C95" i="7"/>
  <c r="B107" i="7"/>
  <c r="B38" i="7"/>
  <c r="B102" i="7"/>
  <c r="C87" i="7"/>
  <c r="C99" i="7"/>
  <c r="C59" i="7"/>
  <c r="C40" i="7"/>
  <c r="C76" i="7"/>
  <c r="C31" i="7"/>
  <c r="B94" i="7"/>
  <c r="C47" i="7"/>
  <c r="AC21" i="9" l="1"/>
  <c r="AD21" i="9" s="1"/>
  <c r="AB43" i="9" s="1"/>
  <c r="AA21" i="9"/>
  <c r="G20" i="7"/>
  <c r="F20" i="7"/>
  <c r="D20" i="7"/>
  <c r="I20" i="7"/>
  <c r="G76" i="7"/>
  <c r="I76" i="7"/>
  <c r="F76" i="7"/>
  <c r="M76" i="7"/>
  <c r="D76" i="7"/>
  <c r="F95" i="7"/>
  <c r="D95" i="7"/>
  <c r="G95" i="7"/>
  <c r="M95" i="7"/>
  <c r="I95" i="7"/>
  <c r="I63" i="7"/>
  <c r="G63" i="7"/>
  <c r="F63" i="7"/>
  <c r="M63" i="7"/>
  <c r="D63" i="7"/>
  <c r="G101" i="7"/>
  <c r="D101" i="7"/>
  <c r="I101" i="7"/>
  <c r="F101" i="7"/>
  <c r="M101" i="7"/>
  <c r="I86" i="7"/>
  <c r="D86" i="7"/>
  <c r="F86" i="7"/>
  <c r="G86" i="7"/>
  <c r="M86" i="7"/>
  <c r="D27" i="7"/>
  <c r="I27" i="7"/>
  <c r="F27" i="7"/>
  <c r="G27" i="7"/>
  <c r="G32" i="7"/>
  <c r="F32" i="7"/>
  <c r="I32" i="7"/>
  <c r="D32" i="7"/>
  <c r="I102" i="7"/>
  <c r="D102" i="7"/>
  <c r="M102" i="7"/>
  <c r="G102" i="7"/>
  <c r="F102" i="7"/>
  <c r="D103" i="7"/>
  <c r="M103" i="7"/>
  <c r="I103" i="7"/>
  <c r="G103" i="7"/>
  <c r="F103" i="7"/>
  <c r="F23" i="7"/>
  <c r="I23" i="7"/>
  <c r="D23" i="7"/>
  <c r="G23" i="7"/>
  <c r="G45" i="7"/>
  <c r="F45" i="7"/>
  <c r="I45" i="7"/>
  <c r="D45" i="7"/>
  <c r="M56" i="7"/>
  <c r="D56" i="7"/>
  <c r="G56" i="7"/>
  <c r="I56" i="7"/>
  <c r="F56" i="7"/>
  <c r="G36" i="7"/>
  <c r="F36" i="7"/>
  <c r="I36" i="7"/>
  <c r="D36" i="7"/>
  <c r="I104" i="7"/>
  <c r="F104" i="7"/>
  <c r="M104" i="7"/>
  <c r="G104" i="7"/>
  <c r="D104" i="7"/>
  <c r="D26" i="7"/>
  <c r="I26" i="7"/>
  <c r="F26" i="7"/>
  <c r="G26" i="7"/>
  <c r="I61" i="7"/>
  <c r="G61" i="7"/>
  <c r="M61" i="7"/>
  <c r="D61" i="7"/>
  <c r="F61" i="7"/>
  <c r="F17" i="7"/>
  <c r="G17" i="7"/>
  <c r="D17" i="7"/>
  <c r="I17" i="7"/>
  <c r="G105" i="7"/>
  <c r="D105" i="7"/>
  <c r="I105" i="7"/>
  <c r="F105" i="7"/>
  <c r="M105" i="7"/>
  <c r="G13" i="7"/>
  <c r="D13" i="7"/>
  <c r="I13" i="7"/>
  <c r="F13" i="7"/>
  <c r="I89" i="7"/>
  <c r="G89" i="7"/>
  <c r="D89" i="7"/>
  <c r="M89" i="7"/>
  <c r="F89" i="7"/>
  <c r="M108" i="7"/>
  <c r="I108" i="7"/>
  <c r="F108" i="7"/>
  <c r="G108" i="7"/>
  <c r="D108" i="7"/>
  <c r="G87" i="7"/>
  <c r="I87" i="7"/>
  <c r="F87" i="7"/>
  <c r="M87" i="7"/>
  <c r="D87" i="7"/>
  <c r="I42" i="7"/>
  <c r="D42" i="7"/>
  <c r="G42" i="7"/>
  <c r="F42" i="7"/>
  <c r="M81" i="7"/>
  <c r="F81" i="7"/>
  <c r="I81" i="7"/>
  <c r="D81" i="7"/>
  <c r="G81" i="7"/>
  <c r="I15" i="7"/>
  <c r="G15" i="7"/>
  <c r="F15" i="7"/>
  <c r="D15" i="7"/>
  <c r="I30" i="7"/>
  <c r="F30" i="7"/>
  <c r="D30" i="7"/>
  <c r="G30" i="7"/>
  <c r="D38" i="7"/>
  <c r="I38" i="7"/>
  <c r="G38" i="7"/>
  <c r="F38" i="7"/>
  <c r="M77" i="7"/>
  <c r="D77" i="7"/>
  <c r="G77" i="7"/>
  <c r="I77" i="7"/>
  <c r="F77" i="7"/>
  <c r="G34" i="7"/>
  <c r="D34" i="7"/>
  <c r="F34" i="7"/>
  <c r="I34" i="7"/>
  <c r="D43" i="7"/>
  <c r="F43" i="7"/>
  <c r="G43" i="7"/>
  <c r="I43" i="7"/>
  <c r="D72" i="7"/>
  <c r="M72" i="7"/>
  <c r="G72" i="7"/>
  <c r="F72" i="7"/>
  <c r="I72" i="7"/>
  <c r="G29" i="7"/>
  <c r="D29" i="7"/>
  <c r="F29" i="7"/>
  <c r="I29" i="7"/>
  <c r="F74" i="7"/>
  <c r="G74" i="7"/>
  <c r="M74" i="7"/>
  <c r="I74" i="7"/>
  <c r="D74" i="7"/>
  <c r="G109" i="7"/>
  <c r="F109" i="7"/>
  <c r="M109" i="7"/>
  <c r="I109" i="7"/>
  <c r="D109" i="7"/>
  <c r="D90" i="7"/>
  <c r="G90" i="7"/>
  <c r="I90" i="7"/>
  <c r="M90" i="7"/>
  <c r="F90" i="7"/>
  <c r="I50" i="7"/>
  <c r="D50" i="7"/>
  <c r="F50" i="7"/>
  <c r="M50" i="7"/>
  <c r="G50" i="7"/>
  <c r="F91" i="7"/>
  <c r="I91" i="7"/>
  <c r="G91" i="7"/>
  <c r="M91" i="7"/>
  <c r="D91" i="7"/>
  <c r="G55" i="7"/>
  <c r="I55" i="7"/>
  <c r="F55" i="7"/>
  <c r="M55" i="7"/>
  <c r="D55" i="7"/>
  <c r="D57" i="7"/>
  <c r="F57" i="7"/>
  <c r="M57" i="7"/>
  <c r="I57" i="7"/>
  <c r="G57" i="7"/>
  <c r="F44" i="7"/>
  <c r="G44" i="7"/>
  <c r="I44" i="7"/>
  <c r="D44" i="7"/>
  <c r="G71" i="7"/>
  <c r="D71" i="7"/>
  <c r="I71" i="7"/>
  <c r="M71" i="7"/>
  <c r="F71" i="7"/>
  <c r="F53" i="7"/>
  <c r="G53" i="7"/>
  <c r="I53" i="7"/>
  <c r="D53" i="7"/>
  <c r="M53" i="7"/>
  <c r="F85" i="7"/>
  <c r="M85" i="7"/>
  <c r="I85" i="7"/>
  <c r="D85" i="7"/>
  <c r="G85" i="7"/>
  <c r="I33" i="7"/>
  <c r="G33" i="7"/>
  <c r="D33" i="7"/>
  <c r="F33" i="7"/>
  <c r="G96" i="7"/>
  <c r="D96" i="7"/>
  <c r="F96" i="7"/>
  <c r="I96" i="7"/>
  <c r="M96" i="7"/>
  <c r="G107" i="7"/>
  <c r="F107" i="7"/>
  <c r="M107" i="7"/>
  <c r="D107" i="7"/>
  <c r="I107" i="7"/>
  <c r="F16" i="7"/>
  <c r="G16" i="7"/>
  <c r="D16" i="7"/>
  <c r="I16" i="7"/>
  <c r="I84" i="7"/>
  <c r="F84" i="7"/>
  <c r="M84" i="7"/>
  <c r="G84" i="7"/>
  <c r="D84" i="7"/>
  <c r="F88" i="7"/>
  <c r="G88" i="7"/>
  <c r="I88" i="7"/>
  <c r="D88" i="7"/>
  <c r="M88" i="7"/>
  <c r="I51" i="7"/>
  <c r="G51" i="7"/>
  <c r="M51" i="7"/>
  <c r="D51" i="7"/>
  <c r="F51" i="7"/>
  <c r="F78" i="7"/>
  <c r="D78" i="7"/>
  <c r="G78" i="7"/>
  <c r="I78" i="7"/>
  <c r="M78" i="7"/>
  <c r="G97" i="7"/>
  <c r="I97" i="7"/>
  <c r="F97" i="7"/>
  <c r="D97" i="7"/>
  <c r="M97" i="7"/>
  <c r="G65" i="7"/>
  <c r="I65" i="7"/>
  <c r="D65" i="7"/>
  <c r="M65" i="7"/>
  <c r="F65" i="7"/>
  <c r="G41" i="7"/>
  <c r="D41" i="7"/>
  <c r="F41" i="7"/>
  <c r="I41" i="7"/>
  <c r="G22" i="7"/>
  <c r="I22" i="7"/>
  <c r="F22" i="7"/>
  <c r="D22" i="7"/>
  <c r="D106" i="7"/>
  <c r="M106" i="7"/>
  <c r="F106" i="7"/>
  <c r="G106" i="7"/>
  <c r="I106" i="7"/>
  <c r="F19" i="7"/>
  <c r="D19" i="7"/>
  <c r="G19" i="7"/>
  <c r="I19" i="7"/>
  <c r="M58" i="7"/>
  <c r="I58" i="7"/>
  <c r="D58" i="7"/>
  <c r="G58" i="7"/>
  <c r="F58" i="7"/>
  <c r="G25" i="7"/>
  <c r="I25" i="7"/>
  <c r="D25" i="7"/>
  <c r="F25" i="7"/>
  <c r="M75" i="7"/>
  <c r="G75" i="7"/>
  <c r="F75" i="7"/>
  <c r="I75" i="7"/>
  <c r="D75" i="7"/>
  <c r="M99" i="7"/>
  <c r="F99" i="7"/>
  <c r="I99" i="7"/>
  <c r="G99" i="7"/>
  <c r="D99" i="7"/>
  <c r="F94" i="7"/>
  <c r="I94" i="7"/>
  <c r="M94" i="7"/>
  <c r="G94" i="7"/>
  <c r="D94" i="7"/>
  <c r="G83" i="7"/>
  <c r="F83" i="7"/>
  <c r="M83" i="7"/>
  <c r="I83" i="7"/>
  <c r="D83" i="7"/>
  <c r="F62" i="7"/>
  <c r="M62" i="7"/>
  <c r="I62" i="7"/>
  <c r="G62" i="7"/>
  <c r="D62" i="7"/>
  <c r="I47" i="7"/>
  <c r="D47" i="7"/>
  <c r="F47" i="7"/>
  <c r="G47" i="7"/>
  <c r="M69" i="7"/>
  <c r="D69" i="7"/>
  <c r="F69" i="7"/>
  <c r="I69" i="7"/>
  <c r="G69" i="7"/>
  <c r="D79" i="7"/>
  <c r="M79" i="7"/>
  <c r="F79" i="7"/>
  <c r="I79" i="7"/>
  <c r="G79" i="7"/>
  <c r="F37" i="7"/>
  <c r="D37" i="7"/>
  <c r="I37" i="7"/>
  <c r="G37" i="7"/>
  <c r="F60" i="7"/>
  <c r="G60" i="7"/>
  <c r="D60" i="7"/>
  <c r="I60" i="7"/>
  <c r="M60" i="7"/>
  <c r="F64" i="7"/>
  <c r="D64" i="7"/>
  <c r="M64" i="7"/>
  <c r="I64" i="7"/>
  <c r="G64" i="7"/>
  <c r="G14" i="7"/>
  <c r="I14" i="7"/>
  <c r="D14" i="7"/>
  <c r="F14" i="7"/>
  <c r="G35" i="7"/>
  <c r="I35" i="7"/>
  <c r="D35" i="7"/>
  <c r="F35" i="7"/>
  <c r="F21" i="7"/>
  <c r="D21" i="7"/>
  <c r="G21" i="7"/>
  <c r="I21" i="7"/>
  <c r="D66" i="7"/>
  <c r="I66" i="7"/>
  <c r="G66" i="7"/>
  <c r="F66" i="7"/>
  <c r="M66" i="7"/>
  <c r="M67" i="7"/>
  <c r="F67" i="7"/>
  <c r="G67" i="7"/>
  <c r="D67" i="7"/>
  <c r="I67" i="7"/>
  <c r="D18" i="7"/>
  <c r="I18" i="7"/>
  <c r="F18" i="7"/>
  <c r="G18" i="7"/>
  <c r="M54" i="7"/>
  <c r="D54" i="7"/>
  <c r="G54" i="7"/>
  <c r="F54" i="7"/>
  <c r="I54" i="7"/>
  <c r="I24" i="7"/>
  <c r="G24" i="7"/>
  <c r="F24" i="7"/>
  <c r="D24" i="7"/>
  <c r="D31" i="7"/>
  <c r="I31" i="7"/>
  <c r="F31" i="7"/>
  <c r="G31" i="7"/>
  <c r="F46" i="7"/>
  <c r="G46" i="7"/>
  <c r="I46" i="7"/>
  <c r="D46" i="7"/>
  <c r="F82" i="7"/>
  <c r="D82" i="7"/>
  <c r="I82" i="7"/>
  <c r="M82" i="7"/>
  <c r="G82" i="7"/>
  <c r="F49" i="7"/>
  <c r="D49" i="7"/>
  <c r="G49" i="7"/>
  <c r="I49" i="7"/>
  <c r="I92" i="7"/>
  <c r="M92" i="7"/>
  <c r="D92" i="7"/>
  <c r="G92" i="7"/>
  <c r="F92" i="7"/>
  <c r="G93" i="7"/>
  <c r="I93" i="7"/>
  <c r="M93" i="7"/>
  <c r="D93" i="7"/>
  <c r="F93" i="7"/>
  <c r="F39" i="7"/>
  <c r="G39" i="7"/>
  <c r="I39" i="7"/>
  <c r="D39" i="7"/>
  <c r="D28" i="7"/>
  <c r="F28" i="7"/>
  <c r="I28" i="7"/>
  <c r="G28" i="7"/>
  <c r="D52" i="7"/>
  <c r="M52" i="7"/>
  <c r="I52" i="7"/>
  <c r="F52" i="7"/>
  <c r="G52" i="7"/>
  <c r="G70" i="7"/>
  <c r="I70" i="7"/>
  <c r="F70" i="7"/>
  <c r="D70" i="7"/>
  <c r="M70" i="7"/>
  <c r="M100" i="7"/>
  <c r="I100" i="7"/>
  <c r="F100" i="7"/>
  <c r="D100" i="7"/>
  <c r="G100" i="7"/>
  <c r="I80" i="7"/>
  <c r="M80" i="7"/>
  <c r="D80" i="7"/>
  <c r="G80" i="7"/>
  <c r="F80" i="7"/>
  <c r="F73" i="7"/>
  <c r="G73" i="7"/>
  <c r="M73" i="7"/>
  <c r="I73" i="7"/>
  <c r="D73" i="7"/>
  <c r="F40" i="7"/>
  <c r="G40" i="7"/>
  <c r="I40" i="7"/>
  <c r="D40" i="7"/>
  <c r="G110" i="7"/>
  <c r="M110" i="7"/>
  <c r="I110" i="7"/>
  <c r="F110" i="7"/>
  <c r="D110" i="7"/>
  <c r="D11" i="7"/>
  <c r="F11" i="7"/>
  <c r="G11" i="7"/>
  <c r="I11" i="7"/>
  <c r="M59" i="7"/>
  <c r="D59" i="7"/>
  <c r="I59" i="7"/>
  <c r="F59" i="7"/>
  <c r="G59" i="7"/>
  <c r="G48" i="7"/>
  <c r="I48" i="7"/>
  <c r="F48" i="7"/>
  <c r="D48" i="7"/>
  <c r="G12" i="7"/>
  <c r="I12" i="7"/>
  <c r="D12" i="7"/>
  <c r="F12" i="7"/>
  <c r="M68" i="7"/>
  <c r="G68" i="7"/>
  <c r="I68" i="7"/>
  <c r="F68" i="7"/>
  <c r="D68" i="7"/>
  <c r="G98" i="7"/>
  <c r="I98" i="7"/>
  <c r="D98" i="7"/>
  <c r="F98" i="7"/>
  <c r="M98" i="7"/>
  <c r="AE21" i="9" l="1"/>
  <c r="Y43" i="9"/>
  <c r="AE43" i="9" s="1"/>
  <c r="J110" i="7"/>
  <c r="K110" i="7" s="1"/>
  <c r="J43" i="7"/>
  <c r="J19" i="7"/>
  <c r="J11" i="7"/>
  <c r="J106" i="7"/>
  <c r="K106" i="7" s="1"/>
  <c r="J79" i="7"/>
  <c r="K79" i="7" s="1"/>
  <c r="J50" i="7"/>
  <c r="K50" i="7" s="1"/>
  <c r="J68" i="7"/>
  <c r="K68" i="7" s="1"/>
  <c r="J73" i="7"/>
  <c r="K73" i="7" s="1"/>
  <c r="J70" i="7"/>
  <c r="K70" i="7" s="1"/>
  <c r="J54" i="7"/>
  <c r="K54" i="7" s="1"/>
  <c r="J35" i="7"/>
  <c r="J69" i="7"/>
  <c r="K69" i="7" s="1"/>
  <c r="J75" i="7"/>
  <c r="K75" i="7" s="1"/>
  <c r="J65" i="7"/>
  <c r="K65" i="7" s="1"/>
  <c r="J78" i="7"/>
  <c r="K78" i="7" s="1"/>
  <c r="J55" i="7"/>
  <c r="K55" i="7" s="1"/>
  <c r="J74" i="7"/>
  <c r="K74" i="7" s="1"/>
  <c r="J72" i="7"/>
  <c r="K72" i="7" s="1"/>
  <c r="J67" i="7"/>
  <c r="K67" i="7" s="1"/>
  <c r="J59" i="7"/>
  <c r="K59" i="7" s="1"/>
  <c r="J18" i="7"/>
  <c r="J92" i="7"/>
  <c r="K92" i="7" s="1"/>
  <c r="J24" i="7"/>
  <c r="J53" i="7"/>
  <c r="K53" i="7" s="1"/>
  <c r="J30" i="7"/>
  <c r="J82" i="7"/>
  <c r="K82" i="7" s="1"/>
  <c r="J28" i="7"/>
  <c r="J66" i="7"/>
  <c r="K66" i="7" s="1"/>
  <c r="J51" i="7"/>
  <c r="K51" i="7" s="1"/>
  <c r="J99" i="7"/>
  <c r="K99" i="7" s="1"/>
  <c r="J38" i="7"/>
  <c r="J103" i="7"/>
  <c r="K103" i="7" s="1"/>
  <c r="J40" i="7"/>
  <c r="J80" i="7"/>
  <c r="K80" i="7" s="1"/>
  <c r="J88" i="7"/>
  <c r="K88" i="7" s="1"/>
  <c r="J86" i="7"/>
  <c r="K86" i="7" s="1"/>
  <c r="J94" i="7"/>
  <c r="K94" i="7" s="1"/>
  <c r="J16" i="7"/>
  <c r="J85" i="7"/>
  <c r="K85" i="7" s="1"/>
  <c r="J81" i="7"/>
  <c r="K81" i="7" s="1"/>
  <c r="J105" i="7"/>
  <c r="K105" i="7" s="1"/>
  <c r="J61" i="7"/>
  <c r="K61" i="7" s="1"/>
  <c r="J23" i="7"/>
  <c r="J29" i="7"/>
  <c r="J100" i="7"/>
  <c r="K100" i="7" s="1"/>
  <c r="J52" i="7"/>
  <c r="K52" i="7" s="1"/>
  <c r="J104" i="7"/>
  <c r="K104" i="7" s="1"/>
  <c r="J90" i="7"/>
  <c r="K90" i="7" s="1"/>
  <c r="J20" i="7"/>
  <c r="J98" i="7"/>
  <c r="K98" i="7" s="1"/>
  <c r="J37" i="7"/>
  <c r="J58" i="7"/>
  <c r="K58" i="7" s="1"/>
  <c r="J22" i="7"/>
  <c r="J96" i="7"/>
  <c r="K96" i="7" s="1"/>
  <c r="J57" i="7"/>
  <c r="K57" i="7" s="1"/>
  <c r="J13" i="7"/>
  <c r="J17" i="7"/>
  <c r="J63" i="7"/>
  <c r="K63" i="7" s="1"/>
  <c r="J49" i="7"/>
  <c r="K49" i="7" s="1"/>
  <c r="J87" i="7"/>
  <c r="K87" i="7" s="1"/>
  <c r="J48" i="7"/>
  <c r="K48" i="7" s="1"/>
  <c r="J93" i="7"/>
  <c r="K93" i="7" s="1"/>
  <c r="J21" i="7"/>
  <c r="J62" i="7"/>
  <c r="K62" i="7" s="1"/>
  <c r="J83" i="7"/>
  <c r="K83" i="7" s="1"/>
  <c r="J107" i="7"/>
  <c r="K107" i="7" s="1"/>
  <c r="J33" i="7"/>
  <c r="J71" i="7"/>
  <c r="K71" i="7" s="1"/>
  <c r="J34" i="7"/>
  <c r="J15" i="7"/>
  <c r="J42" i="7"/>
  <c r="J89" i="7"/>
  <c r="K89" i="7" s="1"/>
  <c r="J36" i="7"/>
  <c r="J76" i="7"/>
  <c r="K76" i="7" s="1"/>
  <c r="J41" i="7"/>
  <c r="J91" i="7"/>
  <c r="K91" i="7" s="1"/>
  <c r="J108" i="7"/>
  <c r="K108" i="7" s="1"/>
  <c r="J45" i="7"/>
  <c r="J101" i="7"/>
  <c r="K101" i="7" s="1"/>
  <c r="J95" i="7"/>
  <c r="K95" i="7" s="1"/>
  <c r="J39" i="7"/>
  <c r="J46" i="7"/>
  <c r="J14" i="7"/>
  <c r="J109" i="7"/>
  <c r="K109" i="7" s="1"/>
  <c r="J64" i="7"/>
  <c r="K64" i="7" s="1"/>
  <c r="J60" i="7"/>
  <c r="K60" i="7" s="1"/>
  <c r="J47" i="7"/>
  <c r="J25" i="7"/>
  <c r="J97" i="7"/>
  <c r="K97" i="7" s="1"/>
  <c r="J44" i="7"/>
  <c r="J77" i="7"/>
  <c r="K77" i="7" s="1"/>
  <c r="J56" i="7"/>
  <c r="K56" i="7" s="1"/>
  <c r="J32" i="7"/>
  <c r="J12" i="7"/>
  <c r="J31" i="7"/>
  <c r="J84" i="7"/>
  <c r="K84" i="7" s="1"/>
  <c r="J26" i="7"/>
  <c r="J102" i="7"/>
  <c r="K102" i="7" s="1"/>
  <c r="J27" i="7"/>
  <c r="J111" i="7" l="1"/>
  <c r="K41" i="7" s="1"/>
  <c r="K46" i="7" l="1"/>
  <c r="K45" i="7"/>
  <c r="K44" i="7"/>
  <c r="K13" i="7"/>
  <c r="K11" i="7"/>
  <c r="L11" i="7" s="1"/>
  <c r="M11" i="7" s="1"/>
  <c r="K32" i="7"/>
  <c r="K30" i="7"/>
  <c r="K15" i="7"/>
  <c r="K27" i="7"/>
  <c r="K31" i="7"/>
  <c r="K21" i="7"/>
  <c r="K26" i="7"/>
  <c r="K47" i="7"/>
  <c r="K42" i="7"/>
  <c r="K24" i="7"/>
  <c r="K29" i="7"/>
  <c r="K22" i="7"/>
  <c r="K23" i="7"/>
  <c r="K16" i="7"/>
  <c r="K33" i="7"/>
  <c r="K28" i="7"/>
  <c r="K25" i="7"/>
  <c r="K36" i="7"/>
  <c r="K34" i="7"/>
  <c r="K20" i="7"/>
  <c r="K40" i="7"/>
  <c r="K37" i="7"/>
  <c r="K38" i="7"/>
  <c r="K17" i="7"/>
  <c r="K19" i="7"/>
  <c r="K43" i="7"/>
  <c r="K39" i="7"/>
  <c r="K14" i="7"/>
  <c r="K35" i="7"/>
  <c r="K18" i="7"/>
  <c r="K12" i="7"/>
  <c r="L100" i="7" l="1"/>
  <c r="L22" i="7"/>
  <c r="M22" i="7" s="1"/>
  <c r="L96" i="7"/>
  <c r="L49" i="7"/>
  <c r="M49" i="7" s="1"/>
  <c r="L52" i="7"/>
  <c r="L72" i="7"/>
  <c r="L12" i="7"/>
  <c r="M12" i="7" s="1"/>
  <c r="L86" i="7"/>
  <c r="L28" i="7"/>
  <c r="M28" i="7" s="1"/>
  <c r="L19" i="7"/>
  <c r="M19" i="7" s="1"/>
  <c r="L56" i="7"/>
  <c r="L60" i="7"/>
  <c r="L17" i="7"/>
  <c r="M17" i="7" s="1"/>
  <c r="L54" i="7"/>
  <c r="L36" i="7"/>
  <c r="M36" i="7" s="1"/>
  <c r="L66" i="7"/>
  <c r="L55" i="7"/>
  <c r="L48" i="7"/>
  <c r="M48" i="7" s="1"/>
  <c r="L14" i="7"/>
  <c r="M14" i="7" s="1"/>
  <c r="L64" i="7"/>
  <c r="L104" i="7"/>
  <c r="L32" i="7"/>
  <c r="M32" i="7" s="1"/>
  <c r="L65" i="7"/>
  <c r="L90" i="7"/>
  <c r="L51" i="7"/>
  <c r="L24" i="7"/>
  <c r="M24" i="7" s="1"/>
  <c r="L50" i="7"/>
  <c r="L13" i="7"/>
  <c r="M13" i="7" s="1"/>
  <c r="L106" i="7"/>
  <c r="L16" i="7"/>
  <c r="M16" i="7" s="1"/>
  <c r="L58" i="7"/>
  <c r="L70" i="7"/>
  <c r="L98" i="7"/>
  <c r="L87" i="7"/>
  <c r="L74" i="7"/>
  <c r="L89" i="7"/>
  <c r="L95" i="7"/>
  <c r="L27" i="7"/>
  <c r="M27" i="7" s="1"/>
  <c r="L67" i="7"/>
  <c r="L38" i="7"/>
  <c r="M38" i="7" s="1"/>
  <c r="L63" i="7"/>
  <c r="L25" i="7"/>
  <c r="M25" i="7" s="1"/>
  <c r="L45" i="7"/>
  <c r="M45" i="7" s="1"/>
  <c r="L77" i="7"/>
  <c r="L105" i="7"/>
  <c r="L110" i="7"/>
  <c r="L108" i="7"/>
  <c r="L71" i="7"/>
  <c r="L34" i="7"/>
  <c r="M34" i="7" s="1"/>
  <c r="L47" i="7"/>
  <c r="M47" i="7" s="1"/>
  <c r="L29" i="7"/>
  <c r="M29" i="7" s="1"/>
  <c r="L78" i="7"/>
  <c r="L57" i="7"/>
  <c r="L59" i="7"/>
  <c r="L30" i="7"/>
  <c r="M30" i="7" s="1"/>
  <c r="L97" i="7"/>
  <c r="L92" i="7"/>
  <c r="L76" i="7"/>
  <c r="L85" i="7"/>
  <c r="L18" i="7"/>
  <c r="M18" i="7" s="1"/>
  <c r="L93" i="7"/>
  <c r="L23" i="7"/>
  <c r="M23" i="7" s="1"/>
  <c r="L61" i="7"/>
  <c r="L15" i="7"/>
  <c r="M15" i="7" s="1"/>
  <c r="L84" i="7"/>
  <c r="L35" i="7"/>
  <c r="M35" i="7" s="1"/>
  <c r="L41" i="7"/>
  <c r="M41" i="7" s="1"/>
  <c r="L39" i="7"/>
  <c r="M39" i="7" s="1"/>
  <c r="L43" i="7"/>
  <c r="M43" i="7" s="1"/>
  <c r="L81" i="7"/>
  <c r="L80" i="7"/>
  <c r="L73" i="7"/>
  <c r="L69" i="7"/>
  <c r="L26" i="7"/>
  <c r="M26" i="7" s="1"/>
  <c r="L83" i="7"/>
  <c r="L31" i="7"/>
  <c r="M31" i="7" s="1"/>
  <c r="L102" i="7"/>
  <c r="L79" i="7"/>
  <c r="L82" i="7"/>
  <c r="L91" i="7"/>
  <c r="L109" i="7"/>
  <c r="L88" i="7"/>
  <c r="L46" i="7"/>
  <c r="M46" i="7" s="1"/>
  <c r="L62" i="7"/>
  <c r="L37" i="7"/>
  <c r="M37" i="7" s="1"/>
  <c r="L103" i="7"/>
  <c r="L94" i="7"/>
  <c r="L20" i="7"/>
  <c r="M20" i="7" s="1"/>
  <c r="L107" i="7"/>
  <c r="L99" i="7"/>
  <c r="L75" i="7"/>
  <c r="L53" i="7"/>
  <c r="L44" i="7"/>
  <c r="M44" i="7" s="1"/>
  <c r="L101" i="7"/>
  <c r="L68" i="7"/>
  <c r="L40" i="7"/>
  <c r="M40" i="7" s="1"/>
  <c r="L42" i="7"/>
  <c r="M42" i="7" s="1"/>
  <c r="L33" i="7"/>
  <c r="M33" i="7" s="1"/>
  <c r="L21" i="7"/>
  <c r="M21" i="7" s="1"/>
  <c r="A380" i="2" l="1"/>
  <c r="A356" i="2"/>
  <c r="A758" i="2"/>
  <c r="A556" i="2"/>
  <c r="A740" i="2"/>
  <c r="A593" i="2"/>
  <c r="A246" i="2"/>
  <c r="A156" i="2"/>
  <c r="A295" i="2"/>
  <c r="A649" i="2"/>
  <c r="A224" i="2"/>
  <c r="A419" i="2"/>
  <c r="A202" i="2"/>
  <c r="A61" i="2"/>
  <c r="A701" i="2"/>
  <c r="A458" i="2"/>
  <c r="A536" i="2"/>
  <c r="A399" i="2"/>
  <c r="A438" i="2"/>
  <c r="A664" i="2"/>
  <c r="C8" i="7"/>
  <c r="D8" i="7" s="1"/>
  <c r="C6" i="7"/>
  <c r="D6" i="7" s="1"/>
  <c r="A574" i="2"/>
  <c r="C7" i="7"/>
  <c r="D7" i="7" s="1"/>
  <c r="A630" i="2"/>
  <c r="A270" i="2"/>
  <c r="A516" i="2"/>
  <c r="A682" i="2"/>
  <c r="A108" i="2"/>
  <c r="A479" i="2"/>
  <c r="A611" i="2"/>
  <c r="A132" i="2"/>
  <c r="A496" i="2"/>
  <c r="A34" i="2"/>
  <c r="A180" i="2"/>
  <c r="A721" i="2"/>
  <c r="A314" i="2"/>
  <c r="A87" i="2"/>
  <c r="A9" i="2"/>
  <c r="A335"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<sst xmlns="http://schemas.openxmlformats.org/spreadsheetml/2006/main" count="3989" uniqueCount="314">
  <si>
    <t>DCD | SSC</t>
  </si>
  <si>
    <t>Instrução Normativa/SEGES nº 65, de 07 de julho de 2021</t>
  </si>
  <si>
    <t>Coluna1</t>
  </si>
  <si>
    <t>Coluna2</t>
  </si>
  <si>
    <t>LOTE</t>
  </si>
  <si>
    <t>ITEM</t>
  </si>
  <si>
    <t>CATMAT</t>
  </si>
  <si>
    <t>ESPECIFICAÇÃO</t>
  </si>
  <si>
    <t>UNIDADE DE FORNECIMENTO</t>
  </si>
  <si>
    <t>QUANTIDADE SOLICITADA</t>
  </si>
  <si>
    <t>VALOR UNITÁRIO</t>
  </si>
  <si>
    <t>VALOR TOTAL</t>
  </si>
  <si>
    <t>APLICAÇÃO LC 123/2006 - DECRETO 8538/2015</t>
  </si>
  <si>
    <t>UND</t>
  </si>
  <si>
    <t>PARTICIPAÇÃO EXCLUSIVA ME/EPP (inc. I do art. 48 - LC 123/2006)</t>
  </si>
  <si>
    <t>AMPLA PARTICIPAÇÃO</t>
  </si>
  <si>
    <t>COTA EXCLUSIVA ME/EPP - (inc. III do art. 48 - LC 123/2006)</t>
  </si>
  <si>
    <t>TOTAL</t>
  </si>
  <si>
    <t>MÉDIA</t>
  </si>
  <si>
    <t>SISTEMAS OFICIAIS DE GOVERNO (inc. I do art. 5º)</t>
  </si>
  <si>
    <t>MAPA COMPARATIVO DE PREÇOS</t>
  </si>
  <si>
    <t>MEDIANA</t>
  </si>
  <si>
    <t>CONTRATAÇÕES SIMILARES FEITAS PELAS ADMINISTRAÇÃO PÚBLICA (inc. II do art. 5º)</t>
  </si>
  <si>
    <t>MÉDIA SANEADA</t>
  </si>
  <si>
    <t>MÍDIA ESPECIALIZADA, TABELA DE REFERÊNCIA E SÍTIOS ELETRÔNICOS (inc. III do art. 5º)</t>
  </si>
  <si>
    <t>MENOR</t>
  </si>
  <si>
    <t>PESQUISA COM FORNECEDORES (inc. IV do art. 5º)</t>
  </si>
  <si>
    <t>NÃO SE APLICA POR NÃO HAVER MÍNIMO 3 FORNECEDORES (inc. II do art. 49 - LC 123/2006)</t>
  </si>
  <si>
    <t>ÚLTIMA AQUISIÇÃO</t>
  </si>
  <si>
    <t>METODOLOGIA</t>
  </si>
  <si>
    <t>NÃO SE APLICA POR NÃO SER VANTAJOSO (inc. III do art. 49 - LC 123/2006)</t>
  </si>
  <si>
    <t>CURVA ABC</t>
  </si>
  <si>
    <t>ESPECIFICAÇÃO (NOME, TIPO, EMBALAGEM ETC.)</t>
  </si>
  <si>
    <t>QTD.</t>
  </si>
  <si>
    <t>MODALIDADE / Nº / ITEM</t>
  </si>
  <si>
    <t>COMPETITIVIDADE</t>
  </si>
  <si>
    <t>PREÇO ESTIMADO x ÚLTIMA AQUISIÇÃO</t>
  </si>
  <si>
    <t>NÃO SE APLICA POR SER DISPENSÁVEL OU INEXIGÍVEL (inc. IV do art. 48 - LC 123/2006)</t>
  </si>
  <si>
    <t>ANÁLISE INICIAL</t>
  </si>
  <si>
    <t>DESVIO PADRÃO</t>
  </si>
  <si>
    <t>COEFICIENTE DE VARIAÇÃO</t>
  </si>
  <si>
    <t>LIMITE INFERIOR</t>
  </si>
  <si>
    <t>LIMITE SUPERIOR</t>
  </si>
  <si>
    <t>ANÁLISE APÓS O SANEAMENTO</t>
  </si>
  <si>
    <t>REGISTROS</t>
  </si>
  <si>
    <r>
      <t xml:space="preserve">Parâmetros </t>
    </r>
    <r>
      <rPr>
        <sz val="11"/>
        <color rgb="FF404040"/>
        <rFont val="Arial"/>
        <family val="2"/>
      </rPr>
      <t>(art. 5º da IN 65/2021)</t>
    </r>
  </si>
  <si>
    <t>Id da Compra</t>
  </si>
  <si>
    <t>Número do Item</t>
  </si>
  <si>
    <t>Modalidade</t>
  </si>
  <si>
    <t>Descrição do Item</t>
  </si>
  <si>
    <t>Unidade de Fornecimento</t>
  </si>
  <si>
    <t>Quantidade ofertada</t>
  </si>
  <si>
    <t>Valor unitário ATUALIZADO</t>
  </si>
  <si>
    <t>Fornecedor</t>
  </si>
  <si>
    <t>Órgão</t>
  </si>
  <si>
    <t>UASG - Unidade Gestora</t>
  </si>
  <si>
    <t>Data da Compra/Pesquisa</t>
  </si>
  <si>
    <t>Validação da Amostra, se houver saneamento</t>
  </si>
  <si>
    <t>Dispensa</t>
  </si>
  <si>
    <t>CLASSE DE PRODUTOS</t>
  </si>
  <si>
    <t>% CUSTOS TOTAIS</t>
  </si>
  <si>
    <t>ITENS</t>
  </si>
  <si>
    <t>% PRODUTOS TOTAIS</t>
  </si>
  <si>
    <t>A</t>
  </si>
  <si>
    <t>B</t>
  </si>
  <si>
    <t>C</t>
  </si>
  <si>
    <t>RANK</t>
  </si>
  <si>
    <t>COTA DE ATÉ 25% RESERVADA PARA ME/EPP</t>
  </si>
  <si>
    <t>% INDIVIDUAL</t>
  </si>
  <si>
    <t>% ACUMULADO</t>
  </si>
  <si>
    <t>CLASSE</t>
  </si>
  <si>
    <t>Superintendência Regional de Administração em Rondônia - SRA/RO</t>
  </si>
  <si>
    <t>Pregão</t>
  </si>
  <si>
    <t>COMANDO DO EXERCITO</t>
  </si>
  <si>
    <t>Manutenção de ar condicionado</t>
  </si>
  <si>
    <t>MR Serviços e Comércio Ltda</t>
  </si>
  <si>
    <t>COMPANHIA MARANHENSE DE GÁS – GASMAR</t>
  </si>
  <si>
    <t>Instaçação ar condicionado</t>
  </si>
  <si>
    <t>Desinstaçação ar condicionado</t>
  </si>
  <si>
    <t>Camila de Cassia Moraes Paula</t>
  </si>
  <si>
    <t>Conselho Regional de Psicologia - SP</t>
  </si>
  <si>
    <t>EQUIPE REFRIGERAÇÃO, ENERGIA SOLAR E INSTALAÇÕES LTDA</t>
  </si>
  <si>
    <t>CONCEITO SOLUCOES DE ENGENHARIA LTDA</t>
  </si>
  <si>
    <t>UN</t>
  </si>
  <si>
    <t xml:space="preserve">UN </t>
  </si>
  <si>
    <t>Manutenção corretiva de ar condicionado</t>
  </si>
  <si>
    <t>ALMEIDA FRANCA ENGENHARIA LTDA</t>
  </si>
  <si>
    <t>MINISTERIO PUBLICO DO EST. DO RIO DE JANEIRO</t>
  </si>
  <si>
    <t>TATIANNE KATAOKA GRACIOLI URAI</t>
  </si>
  <si>
    <t>ESTADO DO PARANA</t>
  </si>
  <si>
    <t>REFRIGERACAO TONI FRIO LTDA</t>
  </si>
  <si>
    <t>REFRIMAQUINAS COMERCIO &amp; SERVICOS CENTRAIS DE AR CONDICIONADO LTDA</t>
  </si>
  <si>
    <t>CLIMANORTE CLIMATIZAÇÃO</t>
  </si>
  <si>
    <t>CAPUCHE COMÉRCIO E SERVIÇOS EMPRESARIAIS LTDA</t>
  </si>
  <si>
    <t>MINISTERIO PUBLICO DO EST. DE RONDÔNIA</t>
  </si>
  <si>
    <t>MA CLIMATIZAÇÃO LTDA</t>
  </si>
  <si>
    <t>MINISTÉRIO PÚBLICO DO TRABALHO 14ª REGIÃO</t>
  </si>
  <si>
    <t>INSTITUTO FEDERAL DE EDUCAÇÃO, CIÊNCIA E TECNOLOGIA DE RONDÔNIA</t>
  </si>
  <si>
    <t>T. DA SILVA MOREIRA</t>
  </si>
  <si>
    <t>S. FERNANDES DA SILVA</t>
  </si>
  <si>
    <t>PREFEITURA MUNICIPAL DE CORUMBIARA</t>
  </si>
  <si>
    <t>ICE COLD COMERCIO &amp; SERVICOS LTDA</t>
  </si>
  <si>
    <t>SUPERINTENDÊNCIA DO MINISTÉRIO DA AGRICULTURA E PECUÁRIA NO ACRE</t>
  </si>
  <si>
    <r>
      <t>13008806000032026</t>
    </r>
    <r>
      <rPr>
        <sz val="10"/>
        <color theme="0"/>
        <rFont val="Arial"/>
        <family val="2"/>
      </rPr>
      <t>'</t>
    </r>
  </si>
  <si>
    <r>
      <t>92667805900052026</t>
    </r>
    <r>
      <rPr>
        <sz val="10"/>
        <color theme="0"/>
        <rFont val="Arial"/>
        <family val="2"/>
      </rPr>
      <t>'</t>
    </r>
  </si>
  <si>
    <t>CONSOLIDAÇÃO DAS DEMANDAS</t>
  </si>
  <si>
    <t>EQUIPAMENTOS</t>
  </si>
  <si>
    <t>SRA</t>
  </si>
  <si>
    <t>CGU-RO</t>
  </si>
  <si>
    <t>SPU-RO</t>
  </si>
  <si>
    <t>SRTb-RO</t>
  </si>
  <si>
    <t>APARELHOS SPLITS CUJOS SERVIÇOS DE MANUTENÇÃO FORAM CONTRATADOS (CONTRATO 09/2024)</t>
  </si>
  <si>
    <t>APARELHOS SPLITS CUJOS SERVIÇOS DE MANUTENÇÃO DEVERÃO SER  CONTRATADOS</t>
  </si>
  <si>
    <t>Grupo</t>
  </si>
  <si>
    <t>Item</t>
  </si>
  <si>
    <t>Descrição do Serviço</t>
  </si>
  <si>
    <t>SERVIÇOS  SOB DEMANDA A SEREM CONTRATADOS</t>
  </si>
  <si>
    <t>Capacidade (BTUs)</t>
  </si>
  <si>
    <t>Quantidade SRTb/SE</t>
  </si>
  <si>
    <t>Total de Equipamentos por faixa</t>
  </si>
  <si>
    <t>de 7.000 a 18.000 BTUs</t>
  </si>
  <si>
    <t>de 22.000 a 30.000 BTUs</t>
  </si>
  <si>
    <t>de  36.000 a 60.000 BTUs</t>
  </si>
  <si>
    <t>QTDE TOTAL DE EQUIPAMENTOS</t>
  </si>
  <si>
    <t>APARELHOS CASSETE CUJOS SERVIÇOS DE MANUTENÇÃO FORAM CONTRATADOS (CONTRATO 09/2024)</t>
  </si>
  <si>
    <t>APARELHOS CASSETE CUJOS SERVIÇOS DE MANUTENÇÃO DEVERÃO SER  CONTRATADOS</t>
  </si>
  <si>
    <t>Condicionador de ar- HITACHI (grande)</t>
  </si>
  <si>
    <t xml:space="preserve">Condicionador de ar RPK 1.0 FSNSM3- HITACHI </t>
  </si>
  <si>
    <t>Tipo</t>
  </si>
  <si>
    <t>SPLIT</t>
  </si>
  <si>
    <t>Equipamentos por Órgão</t>
  </si>
  <si>
    <t>Potência (BTU)</t>
  </si>
  <si>
    <t>7500 (PAREDE)</t>
  </si>
  <si>
    <t>SRA/RO</t>
  </si>
  <si>
    <t>CGU/RO</t>
  </si>
  <si>
    <t>SPU/RO</t>
  </si>
  <si>
    <t>PFN/RO</t>
  </si>
  <si>
    <t>SUBTOTAL</t>
  </si>
  <si>
    <t>Obra</t>
  </si>
  <si>
    <t>Bancos</t>
  </si>
  <si>
    <t>B.D.I.</t>
  </si>
  <si>
    <t>Encargos Sociais</t>
  </si>
  <si>
    <t>Cópia de: PARQUE DE EQUIPAMENTOS DE CLIMATIZAÇÃO</t>
  </si>
  <si>
    <t xml:space="preserve">SINAPI - 07/2025 - Sergipe
SBC - 09/2025 - Sergipe
ORSE - 06/2025 - Sergipe
CPOS/CDHU - 06/2025 - São Paulo
</t>
  </si>
  <si>
    <t>0,0%</t>
  </si>
  <si>
    <t>Não Desonerado: embutido nos preços unitário dos insumos de mão de obra, de acordo com as bases.</t>
  </si>
  <si>
    <t>Planilha Orçamentária Resumida</t>
  </si>
  <si>
    <t>Descrição</t>
  </si>
  <si>
    <t>Quant.</t>
  </si>
  <si>
    <t>Total</t>
  </si>
  <si>
    <t>Peso (%)</t>
  </si>
  <si>
    <t>Reposição de Peças dos Equipamentos (Anual)</t>
  </si>
  <si>
    <t xml:space="preserve"> 1 </t>
  </si>
  <si>
    <t>SUPERINTENDENCIA REGIONAL DE ADMINISTRAÇÃO EM RODÔNIA (SRA-RO)</t>
  </si>
  <si>
    <t xml:space="preserve"> 2 </t>
  </si>
  <si>
    <t>CONTROLADORIA GERAL DA UNIÃO EM RONDÔNIA  (CGU-RO)</t>
  </si>
  <si>
    <t xml:space="preserve"> 3 </t>
  </si>
  <si>
    <t>SUPERINTENDÊNCIA DO PATRIMÔNIO DA UNIÃO EM RONDÔNIA (SPU-RO)</t>
  </si>
  <si>
    <t xml:space="preserve"> 4 </t>
  </si>
  <si>
    <t>PROCURADORIA GERAL DA FAZENDA NACIONAL NO ESTADO DE RONDÔNIA (PFN-RO)</t>
  </si>
  <si>
    <t xml:space="preserve"> 5 </t>
  </si>
  <si>
    <t>SUPERINTENDÊNCIA REGIONAL DO TRABALHO EM RONDÔNIA (SRTb-RO)</t>
  </si>
  <si>
    <t xml:space="preserve"> 6 </t>
  </si>
  <si>
    <t xml:space="preserve"> 7 </t>
  </si>
  <si>
    <t>Total sem BDI</t>
  </si>
  <si>
    <t>Total do BDI</t>
  </si>
  <si>
    <t>Total Geral</t>
  </si>
  <si>
    <t>_______________________________________________________________
SRA/SE
Equipe de Engenharia</t>
  </si>
  <si>
    <t>Valor Final do Orçamento</t>
  </si>
  <si>
    <t>BDI</t>
  </si>
  <si>
    <t>Código</t>
  </si>
  <si>
    <t>Banco</t>
  </si>
  <si>
    <t>Und</t>
  </si>
  <si>
    <t>Valor Unit</t>
  </si>
  <si>
    <t>Valor Unit com BDI</t>
  </si>
  <si>
    <t xml:space="preserve">  </t>
  </si>
  <si>
    <t/>
  </si>
  <si>
    <t xml:space="preserve"> 1.1 </t>
  </si>
  <si>
    <t>00042424</t>
  </si>
  <si>
    <t>SINAPI</t>
  </si>
  <si>
    <t>AR CONDICIONADO SPLIT INVERTER, HI-WALL (PAREDE), 9000 BTU/H, CICLO FRIO, 60HZ, CLASSIFICACAO A (SELO PROCEL), GAS HFC, CONTROLE S/FIO</t>
  </si>
  <si>
    <t xml:space="preserve"> 1.2</t>
  </si>
  <si>
    <t>00042425</t>
  </si>
  <si>
    <t>AR CONDICIONADO SPLIT INVERTER, HI-WALL (PAREDE), 12000 BTU/H, CICLO FRIO, 60HZ, CLASSIFICACAO A (SELO PROCEL), GAS HFC, CONTROLE S/FIO</t>
  </si>
  <si>
    <t xml:space="preserve"> 1.3</t>
  </si>
  <si>
    <t>00042416</t>
  </si>
  <si>
    <t>AR CONDICIONADO SPLIT INVERTER, HI-WALL (PAREDE), 18000 BTUS/H, CICLO FRIO, 60 HZ, CLASSIFICACAO ENERGETICA A - SELO PROCEL, GAS HFC, CONTROLE S/ FIO</t>
  </si>
  <si>
    <t xml:space="preserve"> 1.4 </t>
  </si>
  <si>
    <t>00042422</t>
  </si>
  <si>
    <t>AR CONDICIONADO SPLIT INVERTER, HI-WALL (PAREDE), 24000 BTUS/H, CICLO FRIO, 60 HZ, CLASSIFICACAO ENERGETICA A - SELO PROCEL, GAS HFC, CONTROLE S/ FIO</t>
  </si>
  <si>
    <t xml:space="preserve"> 1.5 </t>
  </si>
  <si>
    <t xml:space="preserve"> 00043187 </t>
  </si>
  <si>
    <t>AR CONDICIONADO SPLIT ON/OFF, PISO TETO, 36.000 BTU/H, CICLO FRIO, 60HZ, CLASSIFICACAO ENERGETICA C - SELO PROCEL, GAS HFC, CONTROLE S/FIO</t>
  </si>
  <si>
    <t xml:space="preserve"> 1.6</t>
  </si>
  <si>
    <t xml:space="preserve"> 00043188 </t>
  </si>
  <si>
    <t>AR-CONDICIONADO SPLIT INVERTER, PISO TETO, APRESENTANDO ENTRE 54000 E 58000 BTU/H, CICLO FRIO, 60HZ, CLASSIFICACAO ENERGETICA A OU B (SELO PROCEL), GAS HFC, CONTROLE S/FIO</t>
  </si>
  <si>
    <t xml:space="preserve"> 2.1</t>
  </si>
  <si>
    <t>AR CONDICIONADO SPLIT INVERTER, HI-WALL (PAREDE), 12000 BTUS/H, CICLO FRIO, 60 HZ, CLASSIFICACAO ENERGETICA A - SELO PROCEL, GAS HFC, CONTROLE S/ FIO</t>
  </si>
  <si>
    <t xml:space="preserve"> 2.2</t>
  </si>
  <si>
    <t xml:space="preserve"> 2.3</t>
  </si>
  <si>
    <t xml:space="preserve"> 2.4</t>
  </si>
  <si>
    <t>AR CONDICIONADO SPLIT INVERTER, PISO TETO, 36.000 BTU/H, CICLO FRIO, 60HZ, CLASSIFICACAO ENERGETICA C - SELO PROCEL, GAS HFC, CONTROLE S/FIO</t>
  </si>
  <si>
    <t xml:space="preserve"> 3.1 </t>
  </si>
  <si>
    <t xml:space="preserve"> 3.2 </t>
  </si>
  <si>
    <t>00043190</t>
  </si>
  <si>
    <t>AR CONDICIONADO SPLIT ON/OFF, HI-WALL (PAREDE), 12000 BTUS/H, CICLO FRIO, 60 HZ, CLASSIFICACAO ENERGETICA A - SELO PROCEL, GAS HFC, CONTROLE S/ FIO</t>
  </si>
  <si>
    <t xml:space="preserve"> 3.3</t>
  </si>
  <si>
    <t xml:space="preserve"> 3.4</t>
  </si>
  <si>
    <t>PROCURADORIA GERAL DA FAZENDA NACIONAL NO ESTADO DE RONDÕNIA (PFN-RO)</t>
  </si>
  <si>
    <t>4.1</t>
  </si>
  <si>
    <t>00042417</t>
  </si>
  <si>
    <t>AR CONDICIONADO SPLIT INVERTER, HI-WALL PISO/TETO, 24000 BTUS/H, CICLO FRIO, 60 HZ, CLASSIFICACAO ENERGETICA A - SELO PROCEL, GAS HFC, CONTROLE S/ FIO</t>
  </si>
  <si>
    <t>4.2</t>
  </si>
  <si>
    <t>00043186</t>
  </si>
  <si>
    <t>AR CONDICIONADO SPLIT ON/OFF, HI-WALL PISO/TETO, 24000 BTUS/H, CICLO FRIO, 60 HZ, CLASSIFICACAO ENERGETICA A - SELO PROCEL, GAS HFC, CONTROLE S/ FIO</t>
  </si>
  <si>
    <t>4.3</t>
  </si>
  <si>
    <t>00042419</t>
  </si>
  <si>
    <t>AR CONDICIONADO SPLIT INVERTER, HI-WALL PISO/TETO, 36000 BTUS/H, CICLO FRIO, 60 HZ, CLASSIFICACAO ENERGETICA A - SELO PROCEL, GAS HFC, CONTROLE S/ FIO</t>
  </si>
  <si>
    <t xml:space="preserve"> 5.2 </t>
  </si>
  <si>
    <t xml:space="preserve"> 00043190 </t>
  </si>
  <si>
    <t xml:space="preserve"> 5.3 </t>
  </si>
  <si>
    <t>00039548</t>
  </si>
  <si>
    <t>AR CONDICIONADO SPLIT ON/OFF, HI-WALL (PAREDE),18000 BTUS/H, CLASSIFICACAO ENERGETICA C - SELO PROCEL, GAS HFC, CONTROLE S/ FIO</t>
  </si>
  <si>
    <t xml:space="preserve"> 5.4</t>
  </si>
  <si>
    <t>AR CONDICIONADO SPLIT ON/OFF, PISO TETO, 24.000 BTU/H, CICLO FRIO, 60HZ, CLASSIFICACAO ENERGETICA C - SELO PROCEL, GAS HFC, CONTROLE S/FIO</t>
  </si>
  <si>
    <t xml:space="preserve"> 5.5</t>
  </si>
  <si>
    <t xml:space="preserve"> 00043187</t>
  </si>
  <si>
    <t xml:space="preserve"> 5.6</t>
  </si>
  <si>
    <t xml:space="preserve"> 00043189 </t>
  </si>
  <si>
    <t>AR CONDICIONADO SPLIT ON/OFF, PISO TETO, 60.000 BTU/H, CICLO FRIO, 60HZ, CLASSIFICACAO ENERGETICA C - SELO PROCEL, GAS HFC, CONTROLE S/FIO</t>
  </si>
  <si>
    <t>Fornecimento de peças e acessórios para manutenção corretiva dos ar condicionados da presente contratação,  incluindo transportes,
taxas, impostos. - FORNECIMENTO SOB DEMANDA.</t>
  </si>
  <si>
    <t>L &amp; F SERVICOS E MANUTENÇÃO LTDA</t>
  </si>
  <si>
    <t>FUNDAÇÃO UNIVERSIDADE FEDERAL DE RONDÔNIA</t>
  </si>
  <si>
    <t>Serviços de Elaboração e Implantação do Plano de Manutenção, Operação e Controle, em aparelhos de ar condicionado</t>
  </si>
  <si>
    <t>TRSERVICE REFRIGERAÇÃO LTDA</t>
  </si>
  <si>
    <t>MINISTÉRIO DA SAÚDE - DSEI BAHIA</t>
  </si>
  <si>
    <t>POLO NORTE REFRIGERAÇÃO</t>
  </si>
  <si>
    <t>Elaboração do PMCO</t>
  </si>
  <si>
    <t>ESTADO DE TERESINA</t>
  </si>
  <si>
    <t>JP COMERCIO E MAUTENÇÃO DE AR CONDICIONADO LTDA</t>
  </si>
  <si>
    <t>06554869000164-1-000069/2025</t>
  </si>
  <si>
    <t>PLANILHA RESUMO - MANUTENÇÃO PREVENTIVA E CORRETIVA EM AR CONDICIONADO</t>
  </si>
  <si>
    <t>SHOPPING AR LTDA</t>
  </si>
  <si>
    <t>1.2</t>
  </si>
  <si>
    <t>1.3</t>
  </si>
  <si>
    <t>1,.3</t>
  </si>
  <si>
    <t>1.5</t>
  </si>
  <si>
    <t>1.4</t>
  </si>
  <si>
    <t>PFR-RO</t>
  </si>
  <si>
    <r>
      <t>Ar Condicionado tipo split de</t>
    </r>
    <r>
      <rPr>
        <b/>
        <sz val="10"/>
        <color rgb="FF404040"/>
        <rFont val="Arial"/>
        <family val="2"/>
      </rPr>
      <t xml:space="preserve"> 7.000 a 9.000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</si>
  <si>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10.000 a 12.000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</si>
  <si>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 xml:space="preserve">18.000 </t>
    </r>
    <r>
      <rPr>
        <sz val="10"/>
        <color rgb="FF404040"/>
        <rFont val="Arial"/>
        <family val="2"/>
      </rPr>
      <t xml:space="preserve">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</si>
  <si>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22.000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</si>
  <si>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Ar Condicionado tipo split de</t>
    </r>
    <r>
      <rPr>
        <b/>
        <sz val="10"/>
        <color rgb="FF404040"/>
        <rFont val="Arial"/>
        <family val="2"/>
      </rPr>
      <t xml:space="preserve"> 24.000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</si>
  <si>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30.000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</si>
  <si>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36.000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</si>
  <si>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48.000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</si>
  <si>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 xml:space="preserve">Ar Condicionado tipo split de </t>
    </r>
    <r>
      <rPr>
        <b/>
        <sz val="10"/>
        <color rgb="FF404040"/>
        <rFont val="Arial"/>
        <family val="2"/>
      </rPr>
      <t>60.000</t>
    </r>
    <r>
      <rPr>
        <sz val="10"/>
        <color rgb="FF404040"/>
        <rFont val="Arial"/>
        <family val="2"/>
      </rPr>
      <t xml:space="preserve"> BTUs - Manutenção de Sistemas / Limpeza </t>
    </r>
    <r>
      <rPr>
        <b/>
        <sz val="10"/>
        <color rgb="FF404040"/>
        <rFont val="Arial"/>
        <family val="2"/>
      </rPr>
      <t xml:space="preserve">PREVENTIVA </t>
    </r>
    <r>
      <rPr>
        <sz val="10"/>
        <color rgb="FF404040"/>
        <rFont val="Arial"/>
        <family val="2"/>
      </rPr>
      <t xml:space="preserve"> </t>
    </r>
  </si>
  <si>
    <r>
      <t>Ar Condicionado tipo split de</t>
    </r>
    <r>
      <rPr>
        <b/>
        <sz val="10"/>
        <color rgb="FF404040"/>
        <rFont val="Arial"/>
        <family val="2"/>
      </rPr>
      <t xml:space="preserve"> 7.000 a 9.000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</si>
  <si>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 xml:space="preserve">Ar Condicionado tipo split de </t>
    </r>
    <r>
      <rPr>
        <b/>
        <sz val="10"/>
        <color rgb="FF404040"/>
        <rFont val="Arial"/>
        <family val="2"/>
      </rPr>
      <t>10.000 a 12.000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</si>
  <si>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 xml:space="preserve">Ar Condicionado tipo split de </t>
    </r>
    <r>
      <rPr>
        <b/>
        <sz val="10"/>
        <color rgb="FF404040"/>
        <rFont val="Arial"/>
        <family val="2"/>
      </rPr>
      <t>18.000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</si>
  <si>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 xml:space="preserve">Ar Condicionado tipo split de </t>
    </r>
    <r>
      <rPr>
        <b/>
        <sz val="10"/>
        <color rgb="FF404040"/>
        <rFont val="Arial"/>
        <family val="2"/>
      </rPr>
      <t>22.000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</si>
  <si>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Ar Condicionado tipo split de</t>
    </r>
    <r>
      <rPr>
        <b/>
        <sz val="10"/>
        <color rgb="FF404040"/>
        <rFont val="Arial"/>
        <family val="2"/>
      </rPr>
      <t xml:space="preserve"> 24.000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</si>
  <si>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Ar Condicionado tipo split de</t>
    </r>
    <r>
      <rPr>
        <b/>
        <sz val="10"/>
        <color rgb="FF404040"/>
        <rFont val="Arial"/>
        <family val="2"/>
      </rPr>
      <t xml:space="preserve"> 30.000 </t>
    </r>
    <r>
      <rPr>
        <sz val="10"/>
        <color rgb="FF404040"/>
        <rFont val="Arial"/>
        <family val="2"/>
      </rPr>
      <t xml:space="preserve">BTUs - Manutenção de Sistemas / Limpeza </t>
    </r>
    <r>
      <rPr>
        <b/>
        <sz val="10"/>
        <color rgb="FF404040"/>
        <rFont val="Arial"/>
        <family val="2"/>
      </rPr>
      <t xml:space="preserve">CORRETIVA </t>
    </r>
    <r>
      <rPr>
        <sz val="10"/>
        <color rgb="FF404040"/>
        <rFont val="Arial"/>
        <family val="2"/>
      </rPr>
      <t xml:space="preserve"> </t>
    </r>
  </si>
  <si>
    <r>
      <t>Ar Condicionado tipo split de</t>
    </r>
    <r>
      <rPr>
        <b/>
        <sz val="10"/>
        <color rgb="FF404040"/>
        <rFont val="Arial"/>
        <family val="2"/>
      </rPr>
      <t xml:space="preserve"> 36.000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</si>
  <si>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 xml:space="preserve">Ar Condicionado tipo split de </t>
    </r>
    <r>
      <rPr>
        <b/>
        <sz val="10"/>
        <color rgb="FF404040"/>
        <rFont val="Arial"/>
        <family val="2"/>
      </rPr>
      <t>48.000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</si>
  <si>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Ar Condicionado tipo split de</t>
    </r>
    <r>
      <rPr>
        <b/>
        <sz val="10"/>
        <color rgb="FF404040"/>
        <rFont val="Arial"/>
        <family val="2"/>
      </rPr>
      <t xml:space="preserve"> 60.000</t>
    </r>
    <r>
      <rPr>
        <sz val="10"/>
        <color rgb="FF404040"/>
        <rFont val="Arial"/>
        <family val="2"/>
      </rPr>
      <t xml:space="preserve"> BTUs - Manutenção de Sistemas / Limpeza </t>
    </r>
    <r>
      <rPr>
        <b/>
        <sz val="10"/>
        <color rgb="FF404040"/>
        <rFont val="Arial"/>
        <family val="2"/>
      </rPr>
      <t xml:space="preserve">CORRETIVA </t>
    </r>
    <r>
      <rPr>
        <sz val="10"/>
        <color rgb="FF404040"/>
        <rFont val="Arial"/>
        <family val="2"/>
      </rPr>
      <t xml:space="preserve"> </t>
    </r>
  </si>
  <si>
    <r>
      <t xml:space="preserve">AR CONDICIONADO </t>
    </r>
    <r>
      <rPr>
        <b/>
        <sz val="10"/>
        <color rgb="FF404040"/>
        <rFont val="Arial"/>
        <family val="2"/>
      </rPr>
      <t>7.000 a 9.000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</si>
  <si>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 xml:space="preserve">AR CONDICIONADO </t>
    </r>
    <r>
      <rPr>
        <b/>
        <sz val="10"/>
        <color rgb="FF404040"/>
        <rFont val="Arial"/>
        <family val="2"/>
      </rPr>
      <t>10.000 a 12.000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</si>
  <si>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 xml:space="preserve">AR CONDICIONADO </t>
    </r>
    <r>
      <rPr>
        <b/>
        <sz val="10"/>
        <color rgb="FF404040"/>
        <rFont val="Arial"/>
        <family val="2"/>
      </rPr>
      <t>18.000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</si>
  <si>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AR CONDICIONADO</t>
    </r>
    <r>
      <rPr>
        <b/>
        <sz val="10"/>
        <color rgb="FF404040"/>
        <rFont val="Arial"/>
        <family val="2"/>
      </rPr>
      <t xml:space="preserve"> 22.000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</si>
  <si>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AR CONDICIONADO</t>
    </r>
    <r>
      <rPr>
        <b/>
        <sz val="10"/>
        <color rgb="FF404040"/>
        <rFont val="Arial"/>
        <family val="2"/>
      </rPr>
      <t xml:space="preserve"> 24.000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</si>
  <si>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AR CONDICIONADO</t>
    </r>
    <r>
      <rPr>
        <b/>
        <sz val="10"/>
        <color rgb="FF404040"/>
        <rFont val="Arial"/>
        <family val="2"/>
      </rPr>
      <t xml:space="preserve"> 30.000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</si>
  <si>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AR CONDICIONADO</t>
    </r>
    <r>
      <rPr>
        <b/>
        <sz val="10"/>
        <color rgb="FF404040"/>
        <rFont val="Arial"/>
        <family val="2"/>
      </rPr>
      <t xml:space="preserve"> 36.000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</si>
  <si>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AR CONDICIONADO</t>
    </r>
    <r>
      <rPr>
        <b/>
        <sz val="10"/>
        <color rgb="FF404040"/>
        <rFont val="Arial"/>
        <family val="2"/>
      </rPr>
      <t xml:space="preserve"> 48.000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</si>
  <si>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AR CONDICIONADO</t>
    </r>
    <r>
      <rPr>
        <b/>
        <sz val="10"/>
        <color rgb="FF404040"/>
        <rFont val="Arial"/>
        <family val="2"/>
      </rPr>
      <t xml:space="preserve"> 60.000</t>
    </r>
    <r>
      <rPr>
        <sz val="10"/>
        <color rgb="FF404040"/>
        <rFont val="Arial"/>
        <family val="2"/>
      </rPr>
      <t xml:space="preserve"> BTUs -</t>
    </r>
    <r>
      <rPr>
        <b/>
        <sz val="10"/>
        <color rgb="FF404040"/>
        <rFont val="Arial"/>
        <family val="2"/>
      </rPr>
      <t xml:space="preserve"> INSTALACAO /MONTAGEM DESMONTAGEM </t>
    </r>
    <r>
      <rPr>
        <sz val="10"/>
        <color rgb="FF404040"/>
        <rFont val="Arial"/>
        <family val="2"/>
      </rPr>
      <t xml:space="preserve">REMOÇÃO -(PAREDE / SISTEMAS) </t>
    </r>
  </si>
  <si>
    <r>
      <t xml:space="preserve">AR CONDICIONADO </t>
    </r>
    <r>
      <rPr>
        <b/>
        <sz val="10"/>
        <color rgb="FF404040"/>
        <rFont val="Arial"/>
        <family val="2"/>
      </rPr>
      <t xml:space="preserve"> 7.000 a 9.000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</si>
  <si>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10.000 a 12.000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</si>
  <si>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18.000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</si>
  <si>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22.000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</si>
  <si>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24.000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</si>
  <si>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30.000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</si>
  <si>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36.000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</si>
  <si>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48.000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</si>
  <si>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r>
      <t xml:space="preserve">AR CONDICIONADO </t>
    </r>
    <r>
      <rPr>
        <b/>
        <sz val="10"/>
        <color rgb="FF404040"/>
        <rFont val="Arial"/>
        <family val="2"/>
      </rPr>
      <t xml:space="preserve"> 60.000</t>
    </r>
    <r>
      <rPr>
        <sz val="10"/>
        <color rgb="FF404040"/>
        <rFont val="Arial"/>
        <family val="2"/>
      </rPr>
      <t xml:space="preserve"> BTUs -</t>
    </r>
    <r>
      <rPr>
        <b/>
        <sz val="10"/>
        <color rgb="FF404040"/>
        <rFont val="Arial"/>
        <family val="2"/>
      </rPr>
      <t xml:space="preserve"> DESINSTALACAO/ DESMONTAGEM</t>
    </r>
    <r>
      <rPr>
        <sz val="10"/>
        <color rgb="FF404040"/>
        <rFont val="Arial"/>
        <family val="2"/>
      </rPr>
      <t>/ REMOÇÃO - (PAREDE / SISTEMAS)</t>
    </r>
  </si>
  <si>
    <t>Serviços de manutenção preventiva, por demanda, em aparelhos de ar condicionado tipo split de 7.000 a 9.000 BTUs.</t>
  </si>
  <si>
    <t>Serviços de manutenção preventiva, por demanda, em aparelhos de ar condicionado tipo split de 10.000 a 12.000 BTUs.</t>
  </si>
  <si>
    <t>Serviços de manutenção preventiva, por demanda, em aparelhos de ar condicionado tipo split de 18.000 BTUs.</t>
  </si>
  <si>
    <t>Serviços de manutenção preventiva, por demanda, em aparelhos de ar condicionado tipo split de 24.000 BTUs.</t>
  </si>
  <si>
    <t>Serviços de manutenção preventiva, por demanda, em aparelhos de ar condicionado tipo split de 30.000 BTUs.</t>
  </si>
  <si>
    <t>Serviços de manutenção preventiva, por demanda, em aparelhos de ar condicionado tipo split de 36.000 BTUs.</t>
  </si>
  <si>
    <t>Serviços de manutenção preventiva, por demanda, em aparelhos de ar condicionado tipo split de 60.000 BTUs.</t>
  </si>
  <si>
    <t>Serviços de manutenção corretiva, por demanda, em aparelhos de ar condicionado tipo split de 60.000 BTUs.</t>
  </si>
  <si>
    <t>Serviços de manutenção corretiva, por demanda, em aparelhos de ar condicionado tipo split de 7.000 a 9.000 BTUs.</t>
  </si>
  <si>
    <t>Serviços de manutenção corretiva, por demanda, em aparelhos de ar condicionado tipo split de 10.000 a 12.000 BTUs.</t>
  </si>
  <si>
    <t>Serviços de manutenção corretiva, por demanda, em aparelhos de ar condicionado tipo split de 18.000 BTUs.</t>
  </si>
  <si>
    <t>Serviços de manutenção corretiva, por demanda, em aparelhos de ar condicionado tipo split de 24.000 BTUs.</t>
  </si>
  <si>
    <t>Serviços de manutenção corretiva, por demanda, em aparelhos de ar condicionado tipo split de 30.000 BTUs.</t>
  </si>
  <si>
    <t>Serviços de manutenção corretiva, por demanda, em aparelhos de ar condicionado tipo split de 36.000 BTUs.</t>
  </si>
  <si>
    <t>Serviços de instalação de aparelhos de ar condicionado tipo split de 7.000 a 9.000 BTUs.</t>
  </si>
  <si>
    <t>Serviços de instalação de aparelhos de ar condicionado tipo split de 10.000 a 12.000 BTUs.</t>
  </si>
  <si>
    <t>Serviços de instalação de aparelhos de ar condicionado tipo split de 18.000 BTUs.</t>
  </si>
  <si>
    <t>Serviços de instalação de aparelhos de ar condicionado tipo split de 24.000 BTUs.</t>
  </si>
  <si>
    <t>Serviços de instalação de aparelhos de ar condicionado tipo split de 30.000 BTUs.</t>
  </si>
  <si>
    <t>Serviços de instalação de aparelhos de ar condicionado tipo split de 36.000 BTUs.</t>
  </si>
  <si>
    <t>Serviços de instalação de aparelhos de ar condicionado tipo split de 60.000 BTUs.</t>
  </si>
  <si>
    <t>Serviços de desinstalação de aparelhos de ar condicionado tipo split de 7.000 a 9.000 BTUs.</t>
  </si>
  <si>
    <t>Serviços de desinstalação de aparelhos de ar condicionado tipo split de 10.000 a 12.000 BTUs.</t>
  </si>
  <si>
    <t>Serviços de desinstalação de aparelhos de ar condicionado tipo split de 18.000 BTUs.</t>
  </si>
  <si>
    <t>Serviços de desinstalação de aparelhos de ar condicionado tipo split de 24.000 BTUs.</t>
  </si>
  <si>
    <t>Serviços de desinstalação de aparelhos de ar condicionado tipo split de 30.000 BTUs.</t>
  </si>
  <si>
    <t>Serviços de desinstalação de aparelhos de ar condicionado tipo split de 36.000 BTUs.</t>
  </si>
  <si>
    <t>Serviços de desinstalação de aparelhos de ar condicionado tipo split de 60.000 BTUs.</t>
  </si>
  <si>
    <t xml:space="preserve">Fornecimento de Peças, componentes, equipamentos e acessórios para reposição necessários à realização de manutenção corretiva dos aparelhos de ar-condicionado. O fornecimento será realizado, sob demanda, mediante apresentação de orçamento pelo Contratado e aplicação de percentual de desconto sobre o valor de mercado (ex.: Nota Fiscal de compra, site do fabricante, 3 (três) orçamentos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</si>
</sst>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4" formatCode="_-&quot;R$&quot;\ * #,##0.00_-;\-&quot;R$&quot;\ * #,##0.00_-;_-&quot;R$&quot;\ * &quot;-&quot;??_-;_-@_-"/>
    <numFmt numFmtId="43" formatCode="_-* #,##0.00_-;\-* #,##0.00_-;_-* &quot;-&quot;??_-;_-@_-"/>
    <numFmt numFmtId="164" formatCode="[$-416]d/m/yyyy"/>
    <numFmt numFmtId="165" formatCode="dd/mm/yy"/>
    <numFmt numFmtId="166" formatCode="#,##0.00&quot; &quot;;&quot;(&quot;#,##0.00&quot;)&quot;;&quot;-&quot;#&quot; &quot;;&quot; &quot;@&quot; &quot;"/>
    <numFmt numFmtId="167" formatCode="0.0000"/>
    <numFmt numFmtId="168" formatCode="[$R$-416]&quot; &quot;#,##0.00;[Red]&quot;-&quot;[$R$-416]&quot; &quot;#,##0.00"/>
    <numFmt numFmtId="169" formatCode="0%;[Red]&quot;-&quot;0%"/>
    <numFmt numFmtId="170" formatCode="#,##0.000000000"/>
    <numFmt numFmtId="171" formatCode="#,##0.00&quot; &quot;;#,##0.00&quot; &quot;;&quot;-&quot;#&quot; &quot;;&quot; &quot;@&quot; &quot;"/>
    <numFmt numFmtId="172" formatCode="0.0%"/>
    <numFmt numFmtId="173" formatCode="#,##0.00\ %"/>
  </numFmts>
  <fonts count="109">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0"/>
      <color rgb="FF000000"/>
      <name val="Arial"/>
      <family val="2"/>
    </font>
    <font>
      <sz val="10"/>
      <color rgb="FFFFFFFF"/>
      <name val="Arial"/>
      <family val="2"/>
    </font>
    <font>
      <sz val="10"/>
      <color rgb="FFCC0000"/>
      <name val="Arial"/>
      <family val="2"/>
    </font>
    <font>
      <sz val="11"/>
      <color rgb="FFC9211E"/>
      <name val="Arial"/>
      <family val="2"/>
    </font>
    <font>
      <b/>
      <sz val="10"/>
      <color rgb="FFFFFFFF"/>
      <name val="Arial"/>
      <family val="2"/>
    </font>
    <font>
      <sz val="10"/>
      <color theme="1"/>
      <name val="Arial"/>
      <family val="2"/>
    </font>
    <font>
      <sz val="10"/>
      <color rgb="FFC9211E"/>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0"/>
      <color rgb="FF996600"/>
      <name val="Arial"/>
      <family val="2"/>
    </font>
    <font>
      <sz val="11"/>
      <color rgb="FF000000"/>
      <name val="Calibri"/>
      <family val="2"/>
    </font>
    <font>
      <sz val="10"/>
      <color rgb="FF333333"/>
      <name val="Arial"/>
      <family val="2"/>
    </font>
    <font>
      <sz val="10"/>
      <color theme="1"/>
      <name val="Spranq eco sans1"/>
    </font>
    <font>
      <sz val="12"/>
      <color rgb="FF262626"/>
      <name val="Spranq eco sans1"/>
    </font>
    <font>
      <b/>
      <sz val="12"/>
      <color rgb="FF3B3838"/>
      <name val="Arial1"/>
    </font>
    <font>
      <sz val="12"/>
      <color rgb="FF3B3838"/>
      <name val="Arial1"/>
    </font>
    <font>
      <sz val="14"/>
      <color theme="1"/>
      <name val="Spranq eco sans"/>
    </font>
    <font>
      <b/>
      <sz val="11"/>
      <color theme="1"/>
      <name val="Spranq eco sans"/>
    </font>
    <font>
      <b/>
      <i/>
      <sz val="15"/>
      <color rgb="FF3B3838"/>
      <name val="Arial2"/>
    </font>
    <font>
      <b/>
      <sz val="10"/>
      <color rgb="FFFFFFFF"/>
      <name val="Arial1"/>
    </font>
    <font>
      <sz val="10"/>
      <color rgb="FF404040"/>
      <name val="Arial2"/>
    </font>
    <font>
      <b/>
      <sz val="12"/>
      <color rgb="FF404040"/>
      <name val="Arial1"/>
    </font>
    <font>
      <b/>
      <sz val="12"/>
      <color rgb="FF404040"/>
      <name val="Arial2"/>
    </font>
    <font>
      <sz val="11"/>
      <color theme="1"/>
      <name val="Spranq eco sans"/>
    </font>
    <font>
      <b/>
      <sz val="15"/>
      <color rgb="FF3B3838"/>
      <name val="Arial"/>
      <family val="2"/>
    </font>
    <font>
      <b/>
      <sz val="10"/>
      <color theme="1"/>
      <name val="Arial"/>
      <family val="2"/>
    </font>
    <font>
      <sz val="10"/>
      <color rgb="FFFF0000"/>
      <name val="Arial"/>
      <family val="2"/>
    </font>
    <font>
      <sz val="12"/>
      <color rgb="FF262626"/>
      <name val="Arial"/>
      <family val="2"/>
    </font>
    <font>
      <b/>
      <sz val="12"/>
      <color rgb="FF3B3838"/>
      <name val="Arial"/>
      <family val="2"/>
    </font>
    <font>
      <sz val="12"/>
      <color rgb="FF3B3838"/>
      <name val="Arial"/>
      <family val="2"/>
    </font>
    <font>
      <b/>
      <sz val="12"/>
      <color rgb="FF262626"/>
      <name val="Arial"/>
      <family val="2"/>
    </font>
    <font>
      <sz val="11"/>
      <color rgb="FF262626"/>
      <name val="Arial"/>
      <family val="2"/>
    </font>
    <font>
      <b/>
      <sz val="11"/>
      <color rgb="FF3B3838"/>
      <name val="Arial"/>
      <family val="2"/>
    </font>
    <font>
      <b/>
      <sz val="11"/>
      <color theme="1"/>
      <name val="Arial"/>
      <family val="2"/>
    </font>
    <font>
      <b/>
      <sz val="10"/>
      <color rgb="FFFF0000"/>
      <name val="Arial"/>
      <family val="2"/>
    </font>
    <font>
      <b/>
      <sz val="22"/>
      <color rgb="FF404040"/>
      <name val="Arial"/>
      <family val="2"/>
    </font>
    <font>
      <sz val="11"/>
      <color rgb="FF404040"/>
      <name val="Arial"/>
      <family val="2"/>
    </font>
    <font>
      <b/>
      <sz val="11"/>
      <color rgb="FF404040"/>
      <name val="Arial"/>
      <family val="2"/>
    </font>
    <font>
      <sz val="12"/>
      <color rgb="FF404040"/>
      <name val="Arial"/>
      <family val="2"/>
    </font>
    <font>
      <sz val="10"/>
      <color rgb="FF404040"/>
      <name val="Arial"/>
      <family val="2"/>
    </font>
    <font>
      <sz val="9"/>
      <color theme="1" tint="0.34998626667073579"/>
      <name val="Arial"/>
      <family val="2"/>
    </font>
    <font>
      <b/>
      <sz val="16"/>
      <color theme="3" tint="-0.249977111117893"/>
      <name val="Arial"/>
      <family val="2"/>
    </font>
    <font>
      <sz val="10"/>
      <name val="Arial"/>
      <family val="2"/>
    </font>
    <font>
      <sz val="12"/>
      <color theme="1"/>
      <name val="Arial"/>
      <family val="2"/>
    </font>
    <font>
      <b/>
      <sz val="12"/>
      <color rgb="FFFFFFFF"/>
      <name val="Arial"/>
      <family val="2"/>
    </font>
    <font>
      <sz val="12"/>
      <color rgb="FFFF0000"/>
      <name val="Arial"/>
      <family val="2"/>
    </font>
    <font>
      <sz val="11"/>
      <color theme="1" tint="0.34998626667073579"/>
      <name val="Arial"/>
      <family val="2"/>
    </font>
    <font>
      <b/>
      <sz val="22"/>
      <color theme="0"/>
      <name val="Arial"/>
      <family val="2"/>
    </font>
    <font>
      <sz val="8"/>
      <name val="Arial"/>
      <family val="2"/>
    </font>
    <font>
      <sz val="10"/>
      <color theme="1"/>
      <name val="Arial1"/>
    </font>
    <font>
      <b/>
      <sz val="10"/>
      <color theme="1"/>
      <name val="Arial1"/>
    </font>
    <font>
      <sz val="12"/>
      <color rgb="FF262626"/>
      <name val="Arial1"/>
    </font>
    <font>
      <b/>
      <sz val="14"/>
      <color rgb="FFFFFFFF"/>
      <name val="Arial1"/>
    </font>
    <font>
      <sz val="14"/>
      <color theme="1"/>
      <name val="Arial1"/>
    </font>
    <font>
      <b/>
      <sz val="11"/>
      <color rgb="FF404040"/>
      <name val="Arial1"/>
    </font>
    <font>
      <sz val="11"/>
      <color rgb="FF404040"/>
      <name val="Arial1"/>
    </font>
    <font>
      <b/>
      <sz val="14"/>
      <color theme="1"/>
      <name val="Arial1"/>
    </font>
    <font>
      <b/>
      <sz val="20"/>
      <color rgb="FF548235"/>
      <name val="Arial1"/>
    </font>
    <font>
      <sz val="12"/>
      <color rgb="FF404040"/>
      <name val="Arial1"/>
    </font>
    <font>
      <b/>
      <sz val="20"/>
      <color rgb="FFFFC000"/>
      <name val="Arial1"/>
    </font>
    <font>
      <b/>
      <sz val="11"/>
      <color theme="1"/>
      <name val="Arial1"/>
    </font>
    <font>
      <b/>
      <sz val="11"/>
      <color rgb="FFFFFFFF"/>
      <name val="Arial1"/>
    </font>
    <font>
      <sz val="11"/>
      <color rgb="FFFFFFFF"/>
      <name val="Segoe UI Light1"/>
    </font>
    <font>
      <sz val="11"/>
      <color rgb="FF404040"/>
      <name val="Segoe UI Light1"/>
    </font>
    <font>
      <b/>
      <sz val="16"/>
      <color rgb="FF404040"/>
      <name val="Segoe UI Light1"/>
    </font>
    <font>
      <b/>
      <sz val="15"/>
      <color rgb="FF404040"/>
      <name val="Segoe UI Light1"/>
    </font>
    <font>
      <sz val="11"/>
      <color rgb="FFFFFFFF"/>
      <name val="Arial1"/>
    </font>
    <font>
      <b/>
      <sz val="10"/>
      <color theme="1"/>
      <name val="Spranq eco sans"/>
    </font>
    <font>
      <b/>
      <sz val="10"/>
      <color rgb="FF404040"/>
      <name val="Arial2"/>
    </font>
    <font>
      <b/>
      <sz val="12"/>
      <color theme="1"/>
      <name val="Arial"/>
      <family val="2"/>
    </font>
    <font>
      <b/>
      <sz val="20"/>
      <color rgb="FFFF0000"/>
      <name val="Arial1"/>
    </font>
    <font>
      <sz val="11"/>
      <color rgb="FF666666"/>
      <name val="Arial"/>
      <family val="2"/>
    </font>
    <font>
      <sz val="10"/>
      <color theme="1" tint="0.34998626667073579"/>
      <name val="Arial"/>
      <family val="2"/>
    </font>
    <font>
      <sz val="13.5"/>
      <color rgb="FF000000"/>
      <name val="Times New Roman"/>
      <family val="1"/>
    </font>
    <font>
      <sz val="11"/>
      <name val="Calibri"/>
      <family val="2"/>
    </font>
    <font>
      <sz val="10"/>
      <color rgb="FF333333"/>
      <name val="Rawline"/>
    </font>
    <font>
      <b/>
      <sz val="10"/>
      <color rgb="FF404040"/>
      <name val="Arial"/>
      <family val="2"/>
    </font>
    <font>
      <sz val="10"/>
      <color rgb="FF212121"/>
      <name val="Arial"/>
      <family val="2"/>
    </font>
    <font>
      <b/>
      <sz val="14"/>
      <color rgb="FF666666"/>
      <name val="Arial"/>
      <family val="2"/>
    </font>
    <font>
      <b/>
      <sz val="12"/>
      <color rgb="FF666666"/>
      <name val="Arial"/>
      <family val="2"/>
    </font>
    <font>
      <sz val="9"/>
      <color theme="1"/>
      <name val="Arial"/>
      <family val="2"/>
    </font>
    <font>
      <sz val="9"/>
      <color rgb="FF404040"/>
      <name val="Arial"/>
      <family val="2"/>
    </font>
    <font>
      <b/>
      <sz val="10"/>
      <color theme="1"/>
      <name val="Spranq eco sans1"/>
    </font>
    <font>
      <sz val="10"/>
      <color theme="0"/>
      <name val="Arial"/>
      <family val="2"/>
    </font>
    <font>
      <sz val="10"/>
      <color rgb="FF0000FF"/>
      <name val="Spranq eco sans1"/>
    </font>
    <font>
      <sz val="14"/>
      <color rgb="FF0000FF"/>
      <name val="Spranq eco sans"/>
    </font>
    <font>
      <b/>
      <sz val="11"/>
      <color theme="0"/>
      <name val="Calibri"/>
      <family val="2"/>
      <scheme val="minor"/>
    </font>
    <font>
      <b/>
      <sz val="11"/>
      <color theme="1"/>
      <name val="Calibri"/>
      <family val="2"/>
      <scheme val="minor"/>
    </font>
    <font>
      <b/>
      <sz val="11"/>
      <color rgb="FF000000"/>
      <name val="Aptos Narrow"/>
      <family val="2"/>
    </font>
    <font>
      <b/>
      <sz val="11"/>
      <name val="Arial"/>
      <family val="1"/>
    </font>
    <font>
      <b/>
      <sz val="10"/>
      <name val="Arial"/>
      <family val="1"/>
    </font>
    <font>
      <b/>
      <sz val="10"/>
      <color rgb="FF000000"/>
      <name val="Arial"/>
      <family val="1"/>
    </font>
    <font>
      <b/>
      <sz val="10"/>
      <name val="Arial"/>
      <family val="2"/>
    </font>
    <font>
      <sz val="10"/>
      <name val="Arial"/>
      <family val="1"/>
    </font>
    <font>
      <sz val="10"/>
      <color rgb="FF000000"/>
      <name val="Arial"/>
      <family val="1"/>
    </font>
    <font>
      <b/>
      <sz val="11"/>
      <color rgb="FF000000"/>
      <name val="Calibri"/>
      <family val="2"/>
    </font>
    <font>
      <b/>
      <sz val="11"/>
      <name val="Arial"/>
      <family val="2"/>
    </font>
    <font>
      <sz val="11"/>
      <name val="Arial"/>
      <family val="2"/>
    </font>
    <font>
      <b/>
      <sz val="12"/>
      <color rgb="FF404040"/>
      <name val="Arial"/>
      <family val="2"/>
    </font>
  </fonts>
  <fills count="38">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FFA6A6"/>
        <bgColor rgb="FFFFA6A6"/>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EC9BA4"/>
        <bgColor rgb="FFEC9BA4"/>
      </patternFill>
    </fill>
    <fill>
      <patternFill patternType="solid">
        <fgColor rgb="FF1F4E79"/>
        <bgColor rgb="FF1F4E79"/>
      </patternFill>
    </fill>
    <fill>
      <patternFill patternType="solid">
        <fgColor rgb="FF767171"/>
        <bgColor rgb="FF767171"/>
      </patternFill>
    </fill>
    <fill>
      <patternFill patternType="solid">
        <fgColor rgb="FFEEEEEE"/>
        <bgColor rgb="FFEEEEEE"/>
      </patternFill>
    </fill>
    <fill>
      <patternFill patternType="solid">
        <fgColor rgb="FFFFE699"/>
        <bgColor rgb="FFFFE699"/>
      </patternFill>
    </fill>
    <fill>
      <patternFill patternType="solid">
        <fgColor rgb="FFF2F2F2"/>
        <bgColor rgb="FFF2F2F2"/>
      </patternFill>
    </fill>
    <fill>
      <patternFill patternType="solid">
        <fgColor rgb="FFD9D9D9"/>
        <bgColor rgb="FFD9D9D9"/>
      </patternFill>
    </fill>
    <fill>
      <patternFill patternType="solid">
        <fgColor rgb="FFFFFFFF"/>
        <bgColor rgb="FFFFFFFF"/>
      </patternFill>
    </fill>
    <fill>
      <patternFill patternType="solid">
        <fgColor theme="0" tint="-4.9989318521683403E-2"/>
        <bgColor indexed="64"/>
      </patternFill>
    </fill>
    <fill>
      <patternFill patternType="solid">
        <fgColor theme="0" tint="-4.9989318521683403E-2"/>
        <bgColor rgb="FFE7E6E6"/>
      </patternFill>
    </fill>
    <fill>
      <patternFill patternType="solid">
        <fgColor theme="2" tint="-9.9978637043366805E-2"/>
        <bgColor indexed="64"/>
      </patternFill>
    </fill>
    <fill>
      <patternFill patternType="solid">
        <fgColor theme="0" tint="-0.14999847407452621"/>
        <bgColor rgb="FFEEEEEE"/>
      </patternFill>
    </fill>
    <fill>
      <patternFill patternType="solid">
        <fgColor theme="4"/>
        <bgColor rgb="FF1F4E79"/>
      </patternFill>
    </fill>
    <fill>
      <patternFill patternType="solid">
        <fgColor theme="4"/>
        <bgColor indexed="64"/>
      </patternFill>
    </fill>
    <fill>
      <patternFill patternType="solid">
        <fgColor rgb="FF2E75B6"/>
        <bgColor rgb="FF2E75B6"/>
      </patternFill>
    </fill>
    <fill>
      <patternFill patternType="solid">
        <fgColor rgb="FF5B9BD5"/>
        <bgColor rgb="FF5B9BD5"/>
      </patternFill>
    </fill>
    <fill>
      <patternFill patternType="solid">
        <fgColor rgb="FFE7E6E6"/>
        <bgColor rgb="FFE7E6E6"/>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D8ECF6"/>
        <bgColor rgb="FFD8ECF6"/>
      </patternFill>
    </fill>
    <fill>
      <patternFill patternType="solid">
        <fgColor rgb="FFF7F3DF"/>
        <bgColor rgb="FFF7F3DF"/>
      </patternFill>
    </fill>
    <fill>
      <patternFill patternType="solid">
        <fgColor rgb="FFDFF0D8"/>
        <bgColor rgb="FFDFF0D8"/>
      </patternFill>
    </fill>
  </fills>
  <borders count="53">
    <border>
      <left/>
      <right/>
      <top/>
      <bottom/>
      <diagonal/>
    </border>
    <border>
      <left style="thin">
        <color rgb="FF595959"/>
      </left>
      <right style="thin">
        <color rgb="FF595959"/>
      </right>
      <top style="thin">
        <color rgb="FF595959"/>
      </top>
      <bottom style="thin">
        <color rgb="FF595959"/>
      </bottom>
      <diagonal/>
    </border>
    <border>
      <left style="thin">
        <color rgb="FF808080"/>
      </left>
      <right style="thin">
        <color rgb="FF808080"/>
      </right>
      <top style="thin">
        <color rgb="FF808080"/>
      </top>
      <bottom style="thin">
        <color rgb="FF808080"/>
      </bottom>
      <diagonal/>
    </border>
    <border>
      <left/>
      <right/>
      <top style="thin">
        <color rgb="FF92D050"/>
      </top>
      <bottom style="thin">
        <color rgb="FF92D050"/>
      </bottom>
      <diagonal/>
    </border>
    <border>
      <left/>
      <right/>
      <top/>
      <bottom style="thin">
        <color rgb="FF595959"/>
      </bottom>
      <diagonal/>
    </border>
    <border>
      <left style="thin">
        <color rgb="FF7C7C7C"/>
      </left>
      <right style="thin">
        <color rgb="FF7C7C7C"/>
      </right>
      <top style="thin">
        <color rgb="FF7C7C7C"/>
      </top>
      <bottom style="thin">
        <color rgb="FF7C7C7C"/>
      </bottom>
      <diagonal/>
    </border>
    <border>
      <left style="thin">
        <color rgb="FF7C7C7C"/>
      </left>
      <right style="thin">
        <color rgb="FF7C7C7C"/>
      </right>
      <top/>
      <bottom style="thin">
        <color rgb="FF7C7C7C"/>
      </bottom>
      <diagonal/>
    </border>
    <border>
      <left/>
      <right/>
      <top style="thin">
        <color theme="3"/>
      </top>
      <bottom/>
      <diagonal/>
    </border>
    <border>
      <left/>
      <right/>
      <top/>
      <bottom style="thin">
        <color theme="3"/>
      </bottom>
      <diagonal/>
    </border>
    <border>
      <left style="thin">
        <color theme="0"/>
      </left>
      <right/>
      <top style="thin">
        <color rgb="FF92D050"/>
      </top>
      <bottom style="thin">
        <color rgb="FF92D050"/>
      </bottom>
      <diagonal/>
    </border>
    <border>
      <left/>
      <right style="thin">
        <color theme="0"/>
      </right>
      <top style="thin">
        <color rgb="FF92D050"/>
      </top>
      <bottom style="thin">
        <color rgb="FF92D050"/>
      </bottom>
      <diagonal/>
    </border>
    <border>
      <left style="thin">
        <color rgb="FF595959"/>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theme="0"/>
      </left>
      <right style="thin">
        <color theme="0"/>
      </right>
      <top style="thin">
        <color rgb="FF92D050"/>
      </top>
      <bottom style="thin">
        <color rgb="FF92D050"/>
      </bottom>
      <diagonal/>
    </border>
    <border>
      <left style="thin">
        <color rgb="FF000000"/>
      </left>
      <right style="thin">
        <color rgb="FF000000"/>
      </right>
      <top style="thin">
        <color rgb="FF000000"/>
      </top>
      <bottom style="thin">
        <color rgb="FF000000"/>
      </bottom>
      <diagonal/>
    </border>
    <border>
      <left style="thin">
        <color rgb="FF7C7C7C"/>
      </left>
      <right style="thin">
        <color rgb="FF7C7C7C"/>
      </right>
      <top style="thin">
        <color rgb="FF7C7C7C"/>
      </top>
      <bottom/>
      <diagonal/>
    </border>
    <border>
      <left/>
      <right/>
      <top style="thin">
        <color rgb="FF7C7C7C"/>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style="thin">
        <color theme="3"/>
      </top>
      <bottom/>
      <diagonal/>
    </border>
    <border>
      <left style="medium">
        <color auto="1"/>
      </left>
      <right/>
      <top/>
      <bottom style="thin">
        <color theme="3"/>
      </bottom>
      <diagonal/>
    </border>
    <border>
      <left style="medium">
        <color auto="1"/>
      </left>
      <right/>
      <top/>
      <bottom style="thin">
        <color rgb="FF595959"/>
      </bottom>
      <diagonal/>
    </border>
    <border>
      <left/>
      <right style="medium">
        <color auto="1"/>
      </right>
      <top/>
      <bottom style="thin">
        <color rgb="FF595959"/>
      </bottom>
      <diagonal/>
    </border>
    <border>
      <left style="thin">
        <color rgb="FF595959"/>
      </left>
      <right style="medium">
        <color auto="1"/>
      </right>
      <top style="thin">
        <color rgb="FF595959"/>
      </top>
      <bottom style="thin">
        <color rgb="FF595959"/>
      </bottom>
      <diagonal/>
    </border>
    <border>
      <left style="medium">
        <color auto="1"/>
      </left>
      <right/>
      <top/>
      <bottom style="medium">
        <color auto="1"/>
      </bottom>
      <diagonal/>
    </border>
    <border>
      <left/>
      <right/>
      <top/>
      <bottom style="medium">
        <color auto="1"/>
      </bottom>
      <diagonal/>
    </border>
    <border>
      <left style="thin">
        <color indexed="64"/>
      </left>
      <right/>
      <top style="thin">
        <color indexed="64"/>
      </top>
      <bottom style="medium">
        <color auto="1"/>
      </bottom>
      <diagonal/>
    </border>
    <border>
      <left style="thin">
        <color indexed="64"/>
      </left>
      <right style="thin">
        <color indexed="64"/>
      </right>
      <top style="thin">
        <color indexed="64"/>
      </top>
      <bottom/>
      <diagonal/>
    </border>
    <border>
      <left style="thin">
        <color rgb="FF595959"/>
      </left>
      <right style="medium">
        <color rgb="FF595959"/>
      </right>
      <top style="thin">
        <color rgb="FF595959"/>
      </top>
      <bottom style="thin">
        <color rgb="FF59595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thin">
        <color rgb="FFCCCCCC"/>
      </bottom>
      <diagonal/>
    </border>
    <border>
      <left/>
      <right style="thin">
        <color rgb="FFCCCCCC"/>
      </right>
      <top style="thin">
        <color rgb="FFCCCCCC"/>
      </top>
      <bottom style="thin">
        <color rgb="FFCCCCCC"/>
      </bottom>
      <diagonal/>
    </border>
    <border>
      <left style="medium">
        <color indexed="64"/>
      </left>
      <right style="medium">
        <color indexed="64"/>
      </right>
      <top style="thin">
        <color rgb="FFCCCCCC"/>
      </top>
      <bottom style="thin">
        <color rgb="FFCCCCCC"/>
      </bottom>
      <diagonal/>
    </border>
    <border>
      <left style="medium">
        <color indexed="64"/>
      </left>
      <right style="medium">
        <color indexed="64"/>
      </right>
      <top style="thin">
        <color rgb="FFCCCCCC"/>
      </top>
      <bottom style="medium">
        <color indexed="64"/>
      </bottom>
      <diagonal/>
    </border>
    <border>
      <left/>
      <right style="medium">
        <color rgb="FF595959"/>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595959"/>
      </left>
      <right style="thin">
        <color rgb="FF595959"/>
      </right>
      <top/>
      <bottom style="thin">
        <color rgb="FF595959"/>
      </bottom>
      <diagonal/>
    </border>
  </borders>
  <cellStyleXfs count="43">
    <xf numFmtId="0" fontId="0" fillId="0" borderId="0"/>
    <xf numFmtId="44" fontId="4" fillId="0" borderId="0" applyFont="0" applyFill="0" applyBorder="0" applyAlignment="0" applyProtection="0"/>
    <xf numFmtId="0" fontId="6" fillId="0" borderId="0"/>
    <xf numFmtId="0" fontId="7" fillId="2" borderId="0"/>
    <xf numFmtId="0" fontId="7" fillId="3" borderId="0"/>
    <xf numFmtId="0" fontId="6" fillId="4" borderId="0"/>
    <xf numFmtId="0" fontId="8" fillId="5" borderId="0"/>
    <xf numFmtId="0" fontId="9" fillId="6" borderId="1">
      <alignment vertical="center"/>
    </xf>
    <xf numFmtId="0" fontId="10" fillId="7" borderId="0"/>
    <xf numFmtId="171" fontId="11" fillId="0" borderId="0"/>
    <xf numFmtId="9" fontId="11" fillId="0" borderId="0"/>
    <xf numFmtId="0" fontId="12" fillId="6" borderId="0">
      <alignment horizontal="center" vertical="center"/>
    </xf>
    <xf numFmtId="0" fontId="13" fillId="0" borderId="0"/>
    <xf numFmtId="0" fontId="14" fillId="8" borderId="0"/>
    <xf numFmtId="0" fontId="15" fillId="0" borderId="0"/>
    <xf numFmtId="0" fontId="16" fillId="0" borderId="0"/>
    <xf numFmtId="0" fontId="17" fillId="0" borderId="0"/>
    <xf numFmtId="0" fontId="18" fillId="0" borderId="0"/>
    <xf numFmtId="166" fontId="11" fillId="0" borderId="0"/>
    <xf numFmtId="0" fontId="19" fillId="9" borderId="0"/>
    <xf numFmtId="0" fontId="20" fillId="0" borderId="0"/>
    <xf numFmtId="0" fontId="21" fillId="9" borderId="2"/>
    <xf numFmtId="9" fontId="11" fillId="0" borderId="0"/>
    <xf numFmtId="0" fontId="11" fillId="10" borderId="0"/>
    <xf numFmtId="0" fontId="9" fillId="6" borderId="1">
      <alignment vertical="center"/>
    </xf>
    <xf numFmtId="0" fontId="5" fillId="0" borderId="0"/>
    <xf numFmtId="0" fontId="5" fillId="0" borderId="0"/>
    <xf numFmtId="166" fontId="11" fillId="0" borderId="0"/>
    <xf numFmtId="171" fontId="11" fillId="0" borderId="0"/>
    <xf numFmtId="0" fontId="8" fillId="0" borderId="0"/>
    <xf numFmtId="0" fontId="3" fillId="0" borderId="0"/>
    <xf numFmtId="43"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84" fillId="0" borderId="0"/>
  </cellStyleXfs>
  <cellXfs count="402">
    <xf numFmtId="0" fontId="0" fillId="0" borderId="0" xfId="0"/>
    <xf numFmtId="171" fontId="22" fillId="0" borderId="0" xfId="9" applyFont="1" applyProtection="1">
      <protection locked="0"/>
    </xf>
    <xf numFmtId="0" fontId="22" fillId="0" borderId="0" xfId="0" applyFont="1" applyProtection="1">
      <protection locked="0"/>
    </xf>
    <xf numFmtId="0" fontId="22" fillId="0" borderId="0" xfId="0" applyFont="1" applyAlignment="1" applyProtection="1">
      <alignment horizontal="center"/>
      <protection locked="0"/>
    </xf>
    <xf numFmtId="0" fontId="22" fillId="0" borderId="0" xfId="0" applyFont="1" applyAlignment="1" applyProtection="1">
      <alignment horizontal="center" vertical="top"/>
      <protection locked="0"/>
    </xf>
    <xf numFmtId="0" fontId="26" fillId="0" borderId="0" xfId="0" applyFont="1" applyProtection="1">
      <protection locked="0"/>
    </xf>
    <xf numFmtId="0" fontId="27" fillId="0" borderId="0" xfId="0" applyFont="1" applyAlignment="1" applyProtection="1">
      <alignment horizontal="center" vertical="center"/>
      <protection locked="0"/>
    </xf>
    <xf numFmtId="0" fontId="27" fillId="0" borderId="0" xfId="0" applyFont="1" applyProtection="1">
      <protection locked="0"/>
    </xf>
    <xf numFmtId="0" fontId="29" fillId="12" borderId="4" xfId="0" applyFont="1" applyFill="1" applyBorder="1" applyAlignment="1">
      <alignment horizontal="center" vertical="center" wrapText="1"/>
    </xf>
    <xf numFmtId="0" fontId="33" fillId="0" borderId="0" xfId="0" applyFont="1" applyAlignment="1" applyProtection="1">
      <alignment horizontal="center"/>
      <protection locked="0"/>
    </xf>
    <xf numFmtId="0" fontId="11" fillId="0" borderId="0" xfId="0" applyFont="1"/>
    <xf numFmtId="0" fontId="11" fillId="0" borderId="0" xfId="0" applyFont="1" applyProtection="1">
      <protection locked="0"/>
    </xf>
    <xf numFmtId="0" fontId="11" fillId="0" borderId="0" xfId="0" applyFont="1" applyAlignment="1" applyProtection="1">
      <alignment horizontal="center"/>
      <protection locked="0"/>
    </xf>
    <xf numFmtId="0" fontId="35" fillId="0" borderId="0" xfId="0" applyFont="1" applyProtection="1">
      <protection locked="0"/>
    </xf>
    <xf numFmtId="0" fontId="0" fillId="0" borderId="0" xfId="0" applyProtection="1">
      <protection locked="0"/>
    </xf>
    <xf numFmtId="0" fontId="36" fillId="0" borderId="0" xfId="0" applyFont="1" applyProtection="1">
      <protection locked="0"/>
    </xf>
    <xf numFmtId="0" fontId="37" fillId="0" borderId="0" xfId="0" applyFont="1" applyAlignment="1" applyProtection="1">
      <alignment horizontal="center" vertical="top"/>
      <protection locked="0"/>
    </xf>
    <xf numFmtId="0" fontId="11" fillId="0" borderId="0" xfId="0" applyFont="1" applyAlignment="1" applyProtection="1">
      <alignment horizontal="center" vertical="top"/>
      <protection locked="0"/>
    </xf>
    <xf numFmtId="0" fontId="38" fillId="0" borderId="0" xfId="0" applyFont="1" applyAlignment="1" applyProtection="1">
      <alignment horizontal="center" vertical="top"/>
      <protection locked="0"/>
    </xf>
    <xf numFmtId="0" fontId="35" fillId="0" borderId="0" xfId="0" applyFont="1" applyAlignment="1" applyProtection="1">
      <alignment horizontal="center" vertical="top"/>
      <protection locked="0"/>
    </xf>
    <xf numFmtId="0" fontId="0" fillId="0" borderId="0" xfId="0" applyAlignment="1" applyProtection="1">
      <alignment horizontal="center" vertical="top"/>
      <protection locked="0"/>
    </xf>
    <xf numFmtId="0" fontId="0" fillId="0" borderId="0" xfId="0" applyAlignment="1" applyProtection="1">
      <alignment horizontal="center"/>
      <protection locked="0"/>
    </xf>
    <xf numFmtId="0" fontId="37" fillId="0" borderId="0" xfId="0" applyFont="1" applyAlignment="1" applyProtection="1">
      <alignment horizontal="center" vertical="top" wrapText="1"/>
      <protection locked="0"/>
    </xf>
    <xf numFmtId="0" fontId="39" fillId="0" borderId="0" xfId="0" applyFont="1" applyAlignment="1" applyProtection="1">
      <alignment horizontal="center" vertical="top"/>
      <protection locked="0"/>
    </xf>
    <xf numFmtId="0" fontId="40" fillId="0" borderId="0" xfId="0" applyFont="1" applyAlignment="1" applyProtection="1">
      <alignment horizontal="center" vertical="top" wrapText="1"/>
      <protection locked="0"/>
    </xf>
    <xf numFmtId="0" fontId="41" fillId="0" borderId="0" xfId="0" applyFont="1" applyAlignment="1" applyProtection="1">
      <alignment horizontal="center" vertical="top" wrapText="1"/>
      <protection locked="0"/>
    </xf>
    <xf numFmtId="0" fontId="43" fillId="0" borderId="0" xfId="0" applyFont="1" applyAlignment="1" applyProtection="1">
      <alignment horizontal="center" vertical="center"/>
      <protection locked="0"/>
    </xf>
    <xf numFmtId="0" fontId="35" fillId="0" borderId="0" xfId="0" applyFont="1" applyAlignment="1" applyProtection="1">
      <alignment horizontal="center" vertical="center"/>
      <protection locked="0"/>
    </xf>
    <xf numFmtId="0" fontId="10" fillId="11" borderId="3" xfId="0" applyFont="1" applyFill="1" applyBorder="1" applyAlignment="1">
      <alignment horizontal="center" vertical="center" wrapText="1"/>
    </xf>
    <xf numFmtId="0" fontId="44" fillId="0" borderId="0" xfId="0" applyFont="1" applyProtection="1">
      <protection locked="0"/>
    </xf>
    <xf numFmtId="169" fontId="48" fillId="14" borderId="3" xfId="10" applyNumberFormat="1" applyFont="1" applyFill="1" applyBorder="1" applyAlignment="1" applyProtection="1">
      <alignment horizontal="center" vertical="center" wrapText="1"/>
      <protection locked="0"/>
    </xf>
    <xf numFmtId="0" fontId="49" fillId="0" borderId="0" xfId="0" applyFont="1" applyProtection="1">
      <protection locked="0"/>
    </xf>
    <xf numFmtId="0" fontId="46" fillId="0" borderId="0" xfId="0" applyFont="1" applyProtection="1">
      <protection locked="0"/>
    </xf>
    <xf numFmtId="0" fontId="49" fillId="0" borderId="0" xfId="0" applyFont="1" applyAlignment="1">
      <alignment vertical="center" wrapText="1"/>
    </xf>
    <xf numFmtId="0" fontId="47" fillId="0" borderId="0" xfId="0" applyFont="1" applyProtection="1">
      <protection locked="0"/>
    </xf>
    <xf numFmtId="0" fontId="46" fillId="0" borderId="0" xfId="0" applyFont="1" applyAlignment="1" applyProtection="1">
      <alignment horizontal="center"/>
      <protection locked="0"/>
    </xf>
    <xf numFmtId="0" fontId="49" fillId="0" borderId="0" xfId="0" applyFont="1" applyAlignment="1" applyProtection="1">
      <alignment horizontal="center"/>
      <protection locked="0"/>
    </xf>
    <xf numFmtId="0" fontId="46" fillId="0" borderId="0" xfId="0" applyFont="1" applyAlignment="1" applyProtection="1">
      <alignment horizontal="left" vertical="top" wrapText="1"/>
      <protection locked="0"/>
    </xf>
    <xf numFmtId="0" fontId="47" fillId="0" borderId="0" xfId="0" applyFont="1" applyAlignment="1" applyProtection="1">
      <alignment horizontal="left" vertical="top" wrapText="1"/>
      <protection locked="0"/>
    </xf>
    <xf numFmtId="0" fontId="46" fillId="16" borderId="5" xfId="0" applyFont="1" applyFill="1" applyBorder="1" applyAlignment="1">
      <alignment horizontal="center" vertical="center" wrapText="1"/>
    </xf>
    <xf numFmtId="171" fontId="46" fillId="17" borderId="5" xfId="0" applyNumberFormat="1" applyFont="1" applyFill="1" applyBorder="1" applyAlignment="1">
      <alignment horizontal="center" vertical="center" wrapText="1"/>
    </xf>
    <xf numFmtId="171" fontId="46" fillId="17" borderId="5" xfId="9" applyFont="1" applyFill="1" applyBorder="1" applyAlignment="1">
      <alignment horizontal="center" vertical="center" wrapText="1"/>
    </xf>
    <xf numFmtId="9" fontId="46" fillId="17" borderId="5" xfId="10" applyFont="1" applyFill="1" applyBorder="1" applyAlignment="1">
      <alignment horizontal="center" vertical="center" wrapText="1"/>
    </xf>
    <xf numFmtId="167" fontId="46" fillId="0" borderId="0" xfId="0" applyNumberFormat="1" applyFont="1" applyAlignment="1" applyProtection="1">
      <alignment horizontal="left" vertical="top" wrapText="1"/>
      <protection locked="0"/>
    </xf>
    <xf numFmtId="0" fontId="46" fillId="0" borderId="0" xfId="0" applyFont="1" applyAlignment="1" applyProtection="1">
      <alignment vertical="top" wrapText="1"/>
      <protection locked="0"/>
    </xf>
    <xf numFmtId="0" fontId="47" fillId="0" borderId="0" xfId="0" applyFont="1" applyAlignment="1" applyProtection="1">
      <alignment vertical="top" wrapText="1"/>
      <protection locked="0"/>
    </xf>
    <xf numFmtId="0" fontId="47" fillId="16" borderId="5" xfId="0" applyFont="1" applyFill="1" applyBorder="1" applyAlignment="1">
      <alignment horizontal="center" vertical="center" wrapText="1"/>
    </xf>
    <xf numFmtId="0" fontId="49" fillId="0" borderId="6" xfId="0" applyFont="1" applyBorder="1" applyAlignment="1" applyProtection="1">
      <alignment horizontal="center" vertical="center" wrapText="1"/>
      <protection locked="0"/>
    </xf>
    <xf numFmtId="0" fontId="46" fillId="0" borderId="6" xfId="0" applyFont="1" applyBorder="1" applyAlignment="1" applyProtection="1">
      <alignment horizontal="center" vertical="center" wrapText="1"/>
      <protection locked="0"/>
    </xf>
    <xf numFmtId="3" fontId="46" fillId="0" borderId="6" xfId="0" applyNumberFormat="1"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9" fillId="0" borderId="0" xfId="0" applyFont="1" applyAlignment="1" applyProtection="1">
      <alignment vertical="center"/>
      <protection locked="0"/>
    </xf>
    <xf numFmtId="0" fontId="49" fillId="0" borderId="5" xfId="0" applyFont="1" applyBorder="1" applyAlignment="1" applyProtection="1">
      <alignment horizontal="center" vertical="center" wrapText="1"/>
      <protection locked="0"/>
    </xf>
    <xf numFmtId="0" fontId="34" fillId="18" borderId="7" xfId="0" applyFont="1" applyFill="1" applyBorder="1" applyAlignment="1" applyProtection="1">
      <alignment horizontal="center" vertical="center"/>
      <protection locked="0"/>
    </xf>
    <xf numFmtId="0" fontId="51" fillId="18" borderId="7" xfId="0" applyFont="1" applyFill="1" applyBorder="1" applyAlignment="1" applyProtection="1">
      <alignment horizontal="center" vertical="center"/>
      <protection locked="0"/>
    </xf>
    <xf numFmtId="165" fontId="34" fillId="18" borderId="7" xfId="0" applyNumberFormat="1" applyFont="1" applyFill="1" applyBorder="1" applyAlignment="1" applyProtection="1">
      <alignment horizontal="center" vertical="center"/>
      <protection locked="0"/>
    </xf>
    <xf numFmtId="0" fontId="42" fillId="18" borderId="7" xfId="0" applyFont="1" applyFill="1" applyBorder="1" applyAlignment="1" applyProtection="1">
      <alignment horizontal="center" vertical="center"/>
      <protection locked="0"/>
    </xf>
    <xf numFmtId="0" fontId="34" fillId="18" borderId="8" xfId="0" applyFont="1" applyFill="1" applyBorder="1" applyAlignment="1" applyProtection="1">
      <alignment horizontal="center" vertical="center"/>
      <protection locked="0"/>
    </xf>
    <xf numFmtId="0" fontId="50" fillId="18" borderId="8" xfId="0" applyFont="1" applyFill="1" applyBorder="1" applyAlignment="1" applyProtection="1">
      <alignment horizontal="center" vertical="center"/>
      <protection locked="0"/>
    </xf>
    <xf numFmtId="165" fontId="34" fillId="18" borderId="8" xfId="0" applyNumberFormat="1" applyFont="1" applyFill="1" applyBorder="1" applyAlignment="1" applyProtection="1">
      <alignment horizontal="center" vertical="center"/>
      <protection locked="0"/>
    </xf>
    <xf numFmtId="0" fontId="42" fillId="18" borderId="8" xfId="0" applyFont="1" applyFill="1" applyBorder="1" applyAlignment="1" applyProtection="1">
      <alignment horizontal="center" vertical="center"/>
      <protection locked="0"/>
    </xf>
    <xf numFmtId="164" fontId="47" fillId="19" borderId="6" xfId="0" applyNumberFormat="1" applyFont="1" applyFill="1" applyBorder="1" applyAlignment="1">
      <alignment horizontal="center" vertical="center" wrapText="1"/>
    </xf>
    <xf numFmtId="164" fontId="47" fillId="19" borderId="5" xfId="0" applyNumberFormat="1" applyFont="1" applyFill="1" applyBorder="1" applyAlignment="1">
      <alignment horizontal="center" vertical="center" wrapText="1"/>
    </xf>
    <xf numFmtId="0" fontId="52" fillId="20" borderId="0" xfId="0" applyFont="1" applyFill="1" applyProtection="1">
      <protection locked="0"/>
    </xf>
    <xf numFmtId="0" fontId="11" fillId="0" borderId="0" xfId="0" applyFont="1" applyAlignment="1" applyProtection="1">
      <alignment wrapText="1"/>
      <protection locked="0"/>
    </xf>
    <xf numFmtId="0" fontId="11" fillId="20" borderId="0" xfId="0" applyFont="1" applyFill="1" applyAlignment="1" applyProtection="1">
      <alignment wrapText="1"/>
      <protection locked="0"/>
    </xf>
    <xf numFmtId="0" fontId="35" fillId="0" borderId="0" xfId="0" applyFont="1" applyAlignment="1" applyProtection="1">
      <alignment wrapText="1"/>
      <protection locked="0"/>
    </xf>
    <xf numFmtId="44" fontId="47" fillId="0" borderId="0" xfId="1" applyFont="1" applyAlignment="1" applyProtection="1">
      <alignment horizontal="left" vertical="top" wrapText="1"/>
      <protection locked="0"/>
    </xf>
    <xf numFmtId="0" fontId="53" fillId="0" borderId="0" xfId="0" applyFont="1" applyProtection="1">
      <protection locked="0"/>
    </xf>
    <xf numFmtId="0" fontId="53" fillId="0" borderId="0" xfId="0" applyFont="1" applyAlignment="1" applyProtection="1">
      <alignment horizontal="center"/>
      <protection locked="0"/>
    </xf>
    <xf numFmtId="0" fontId="54" fillId="11" borderId="3" xfId="0" applyFont="1" applyFill="1" applyBorder="1" applyAlignment="1">
      <alignment horizontal="center" vertical="center" wrapText="1"/>
    </xf>
    <xf numFmtId="0" fontId="55" fillId="0" borderId="0" xfId="0" applyFont="1" applyProtection="1">
      <protection locked="0"/>
    </xf>
    <xf numFmtId="0" fontId="53" fillId="0" borderId="0" xfId="0" applyFont="1" applyAlignment="1" applyProtection="1">
      <alignment wrapText="1"/>
      <protection locked="0"/>
    </xf>
    <xf numFmtId="0" fontId="53" fillId="0" borderId="0" xfId="0" applyFont="1"/>
    <xf numFmtId="0" fontId="56" fillId="18" borderId="8" xfId="0" applyFont="1" applyFill="1" applyBorder="1" applyAlignment="1" applyProtection="1">
      <alignment horizontal="center" vertical="top"/>
      <protection locked="0"/>
    </xf>
    <xf numFmtId="166" fontId="45" fillId="21" borderId="3" xfId="18" applyFont="1" applyFill="1" applyBorder="1" applyAlignment="1">
      <alignment horizontal="center" vertical="center" wrapText="1"/>
    </xf>
    <xf numFmtId="0" fontId="46" fillId="21" borderId="3" xfId="0" applyFont="1" applyFill="1" applyBorder="1" applyAlignment="1">
      <alignment horizontal="center" vertical="center" wrapText="1"/>
    </xf>
    <xf numFmtId="41" fontId="47" fillId="21" borderId="3" xfId="0" applyNumberFormat="1" applyFont="1" applyFill="1" applyBorder="1" applyAlignment="1">
      <alignment horizontal="center" vertical="center" wrapText="1"/>
    </xf>
    <xf numFmtId="168" fontId="47" fillId="21" borderId="3" xfId="18" applyNumberFormat="1" applyFont="1" applyFill="1" applyBorder="1" applyAlignment="1">
      <alignment horizontal="center" vertical="center"/>
    </xf>
    <xf numFmtId="44" fontId="47" fillId="21" borderId="3" xfId="1" applyFont="1" applyFill="1" applyBorder="1" applyAlignment="1">
      <alignment horizontal="center" vertical="center"/>
    </xf>
    <xf numFmtId="0" fontId="10" fillId="22" borderId="3" xfId="0" applyFont="1" applyFill="1" applyBorder="1" applyAlignment="1" applyProtection="1">
      <alignment horizontal="center" vertical="center" wrapText="1"/>
      <protection locked="0"/>
    </xf>
    <xf numFmtId="0" fontId="57" fillId="23" borderId="3" xfId="0" applyFont="1" applyFill="1" applyBorder="1" applyAlignment="1" applyProtection="1">
      <alignment horizontal="center" vertical="center" wrapText="1"/>
      <protection locked="0"/>
    </xf>
    <xf numFmtId="44" fontId="46" fillId="18" borderId="3" xfId="1" applyFont="1" applyFill="1" applyBorder="1" applyAlignment="1" applyProtection="1">
      <alignment horizontal="center" vertical="center" wrapText="1"/>
      <protection locked="0"/>
    </xf>
    <xf numFmtId="44" fontId="11" fillId="0" borderId="0" xfId="1" applyFont="1" applyProtection="1">
      <protection locked="0"/>
    </xf>
    <xf numFmtId="0" fontId="10" fillId="11" borderId="9" xfId="0" applyFont="1" applyFill="1" applyBorder="1" applyAlignment="1">
      <alignment horizontal="center" vertical="center" wrapText="1"/>
    </xf>
    <xf numFmtId="0" fontId="10" fillId="11" borderId="10" xfId="0" applyFont="1" applyFill="1" applyBorder="1" applyAlignment="1">
      <alignment horizontal="center" vertical="center" wrapText="1"/>
    </xf>
    <xf numFmtId="166" fontId="46" fillId="18" borderId="9" xfId="18" applyFont="1" applyFill="1" applyBorder="1" applyAlignment="1" applyProtection="1">
      <alignment horizontal="center" vertical="center" wrapText="1"/>
      <protection locked="0"/>
    </xf>
    <xf numFmtId="0" fontId="46" fillId="18" borderId="10" xfId="18" applyNumberFormat="1" applyFont="1" applyFill="1" applyBorder="1" applyAlignment="1" applyProtection="1">
      <alignment horizontal="center" vertical="center" wrapText="1"/>
      <protection locked="0"/>
    </xf>
    <xf numFmtId="9" fontId="68" fillId="17" borderId="5" xfId="10" applyFont="1" applyFill="1" applyBorder="1" applyAlignment="1" applyProtection="1">
      <alignment horizontal="center" vertical="center" wrapText="1"/>
      <protection locked="0"/>
    </xf>
    <xf numFmtId="0" fontId="68" fillId="16" borderId="5" xfId="10" applyNumberFormat="1" applyFont="1" applyFill="1" applyBorder="1" applyAlignment="1">
      <alignment horizontal="center" vertical="center" wrapText="1"/>
    </xf>
    <xf numFmtId="9" fontId="68" fillId="16" borderId="5" xfId="10" applyFont="1" applyFill="1" applyBorder="1" applyAlignment="1">
      <alignment horizontal="center" vertical="center" wrapText="1"/>
    </xf>
    <xf numFmtId="172" fontId="73" fillId="13" borderId="1" xfId="10" applyNumberFormat="1" applyFont="1" applyFill="1" applyBorder="1" applyAlignment="1">
      <alignment horizontal="center" vertical="center" wrapText="1"/>
    </xf>
    <xf numFmtId="9" fontId="74" fillId="13" borderId="1" xfId="10" applyFont="1" applyFill="1" applyBorder="1" applyAlignment="1">
      <alignment horizontal="center" vertical="center" wrapText="1"/>
    </xf>
    <xf numFmtId="0" fontId="59" fillId="0" borderId="0" xfId="41" applyFont="1" applyAlignment="1">
      <alignment horizontal="center"/>
    </xf>
    <xf numFmtId="0" fontId="59" fillId="0" borderId="0" xfId="41" applyFont="1"/>
    <xf numFmtId="0" fontId="60" fillId="0" borderId="0" xfId="41" applyFont="1" applyAlignment="1">
      <alignment horizontal="center"/>
    </xf>
    <xf numFmtId="0" fontId="5" fillId="0" borderId="0" xfId="41"/>
    <xf numFmtId="0" fontId="61" fillId="0" borderId="0" xfId="41" applyFont="1" applyAlignment="1">
      <alignment horizontal="center" vertical="top"/>
    </xf>
    <xf numFmtId="0" fontId="59" fillId="0" borderId="0" xfId="41" applyFont="1" applyAlignment="1">
      <alignment horizontal="center" vertical="top"/>
    </xf>
    <xf numFmtId="0" fontId="24" fillId="0" borderId="0" xfId="41" applyFont="1" applyAlignment="1">
      <alignment horizontal="center" vertical="top"/>
    </xf>
    <xf numFmtId="0" fontId="60" fillId="0" borderId="0" xfId="41" applyFont="1" applyAlignment="1">
      <alignment horizontal="center" vertical="top"/>
    </xf>
    <xf numFmtId="0" fontId="61" fillId="0" borderId="0" xfId="41" applyFont="1" applyAlignment="1">
      <alignment horizontal="center"/>
    </xf>
    <xf numFmtId="0" fontId="25" fillId="0" borderId="0" xfId="41" applyFont="1" applyAlignment="1">
      <alignment horizontal="center"/>
    </xf>
    <xf numFmtId="0" fontId="63" fillId="0" borderId="0" xfId="41" applyFont="1"/>
    <xf numFmtId="0" fontId="64" fillId="0" borderId="0" xfId="41" applyFont="1" applyAlignment="1">
      <alignment horizontal="center" vertical="center" wrapText="1"/>
    </xf>
    <xf numFmtId="0" fontId="76" fillId="0" borderId="0" xfId="41" applyFont="1" applyAlignment="1">
      <alignment horizontal="left" vertical="top" wrapText="1"/>
    </xf>
    <xf numFmtId="0" fontId="65" fillId="0" borderId="0" xfId="41" applyFont="1" applyAlignment="1">
      <alignment horizontal="left" vertical="top" wrapText="1"/>
    </xf>
    <xf numFmtId="0" fontId="65" fillId="0" borderId="0" xfId="41" applyFont="1" applyAlignment="1">
      <alignment horizontal="center" vertical="top" wrapText="1"/>
    </xf>
    <xf numFmtId="0" fontId="63" fillId="0" borderId="0" xfId="41" applyFont="1" applyAlignment="1">
      <alignment horizontal="center"/>
    </xf>
    <xf numFmtId="0" fontId="66" fillId="0" borderId="0" xfId="41" applyFont="1" applyAlignment="1">
      <alignment horizontal="center"/>
    </xf>
    <xf numFmtId="0" fontId="67" fillId="16" borderId="5" xfId="41" applyFont="1" applyFill="1" applyBorder="1" applyAlignment="1">
      <alignment horizontal="center" vertical="center" wrapText="1"/>
    </xf>
    <xf numFmtId="9" fontId="76" fillId="0" borderId="0" xfId="41" applyNumberFormat="1" applyFont="1" applyAlignment="1">
      <alignment horizontal="left" vertical="top" wrapText="1"/>
    </xf>
    <xf numFmtId="0" fontId="69" fillId="16" borderId="5" xfId="41" applyFont="1" applyFill="1" applyBorder="1" applyAlignment="1">
      <alignment horizontal="center" vertical="center" wrapText="1"/>
    </xf>
    <xf numFmtId="0" fontId="70" fillId="0" borderId="0" xfId="41" applyFont="1" applyAlignment="1">
      <alignment horizontal="center" vertical="center"/>
    </xf>
    <xf numFmtId="0" fontId="71" fillId="24" borderId="4" xfId="41" applyFont="1" applyFill="1" applyBorder="1" applyAlignment="1">
      <alignment horizontal="center" vertical="center" wrapText="1"/>
    </xf>
    <xf numFmtId="0" fontId="71" fillId="12" borderId="4" xfId="41" applyFont="1" applyFill="1" applyBorder="1" applyAlignment="1">
      <alignment horizontal="center" vertical="center" wrapText="1"/>
    </xf>
    <xf numFmtId="0" fontId="70" fillId="0" borderId="0" xfId="41" applyFont="1"/>
    <xf numFmtId="0" fontId="72" fillId="25" borderId="1" xfId="41" applyFont="1" applyFill="1" applyBorder="1" applyAlignment="1">
      <alignment horizontal="center" vertical="center" wrapText="1"/>
    </xf>
    <xf numFmtId="0" fontId="73" fillId="0" borderId="1" xfId="41" applyFont="1" applyBorder="1" applyAlignment="1">
      <alignment horizontal="center" vertical="center" wrapText="1"/>
    </xf>
    <xf numFmtId="0" fontId="70" fillId="0" borderId="0" xfId="41" applyFont="1" applyAlignment="1">
      <alignment vertical="top"/>
    </xf>
    <xf numFmtId="0" fontId="59" fillId="0" borderId="0" xfId="41" applyFont="1" applyAlignment="1">
      <alignment vertical="top"/>
    </xf>
    <xf numFmtId="44" fontId="73" fillId="13" borderId="1" xfId="1" applyFont="1" applyFill="1" applyBorder="1" applyAlignment="1">
      <alignment horizontal="center" vertical="center"/>
    </xf>
    <xf numFmtId="44" fontId="75" fillId="26" borderId="1" xfId="1" applyFont="1" applyFill="1" applyBorder="1" applyAlignment="1">
      <alignment horizontal="center" vertical="center"/>
    </xf>
    <xf numFmtId="0" fontId="29" fillId="12" borderId="4" xfId="0"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0" fillId="27" borderId="1" xfId="0" applyFont="1" applyFill="1" applyBorder="1" applyAlignment="1" applyProtection="1">
      <alignment horizontal="center" vertical="center" wrapText="1"/>
      <protection locked="0"/>
    </xf>
    <xf numFmtId="0" fontId="30" fillId="0" borderId="1" xfId="0" applyFont="1" applyBorder="1" applyAlignment="1" applyProtection="1">
      <alignment horizontal="left" vertical="center" wrapText="1"/>
      <protection locked="0"/>
    </xf>
    <xf numFmtId="41" fontId="30" fillId="0" borderId="1" xfId="0" applyNumberFormat="1" applyFont="1" applyBorder="1" applyAlignment="1" applyProtection="1">
      <alignment horizontal="center" vertical="center" wrapText="1"/>
      <protection locked="0"/>
    </xf>
    <xf numFmtId="44" fontId="30" fillId="13" borderId="1" xfId="1" applyFont="1" applyFill="1" applyBorder="1" applyAlignment="1">
      <alignment horizontal="center" vertical="center"/>
    </xf>
    <xf numFmtId="44" fontId="78" fillId="13" borderId="1" xfId="1" applyFont="1" applyFill="1" applyBorder="1" applyAlignment="1">
      <alignment horizontal="center" vertical="center"/>
    </xf>
    <xf numFmtId="0" fontId="77" fillId="0" borderId="0" xfId="0" applyFont="1" applyProtection="1">
      <protection locked="0"/>
    </xf>
    <xf numFmtId="0" fontId="54" fillId="11" borderId="13" xfId="0" applyFont="1" applyFill="1" applyBorder="1" applyAlignment="1">
      <alignment horizontal="center" vertical="center" wrapText="1"/>
    </xf>
    <xf numFmtId="0" fontId="10" fillId="22" borderId="13" xfId="0" applyFont="1" applyFill="1" applyBorder="1" applyAlignment="1" applyProtection="1">
      <alignment horizontal="center" vertical="center" wrapText="1"/>
      <protection locked="0"/>
    </xf>
    <xf numFmtId="168" fontId="47" fillId="21" borderId="13" xfId="18" applyNumberFormat="1" applyFont="1" applyFill="1" applyBorder="1" applyAlignment="1">
      <alignment horizontal="center" vertical="center"/>
    </xf>
    <xf numFmtId="0" fontId="80" fillId="16" borderId="5" xfId="41" applyFont="1" applyFill="1" applyBorder="1" applyAlignment="1">
      <alignment horizontal="center" vertical="center" wrapText="1"/>
    </xf>
    <xf numFmtId="14" fontId="81" fillId="0" borderId="0" xfId="0" applyNumberFormat="1" applyFont="1" applyAlignment="1">
      <alignment vertical="top"/>
    </xf>
    <xf numFmtId="14" fontId="79" fillId="0" borderId="0" xfId="0" applyNumberFormat="1" applyFont="1" applyAlignment="1">
      <alignment vertical="center"/>
    </xf>
    <xf numFmtId="0" fontId="47" fillId="16" borderId="15" xfId="0" applyFont="1" applyFill="1" applyBorder="1" applyAlignment="1">
      <alignment horizontal="center" vertical="center" wrapText="1"/>
    </xf>
    <xf numFmtId="2" fontId="83" fillId="0" borderId="0" xfId="0" applyNumberFormat="1" applyFont="1" applyAlignment="1">
      <alignment wrapText="1"/>
    </xf>
    <xf numFmtId="2" fontId="0" fillId="0" borderId="0" xfId="0" applyNumberFormat="1"/>
    <xf numFmtId="0" fontId="49" fillId="0" borderId="17" xfId="0" applyFont="1" applyBorder="1" applyAlignment="1" applyProtection="1">
      <alignment horizontal="center" vertical="center" wrapText="1"/>
      <protection locked="0"/>
    </xf>
    <xf numFmtId="0" fontId="49" fillId="0" borderId="17" xfId="0" applyFont="1" applyBorder="1" applyAlignment="1" applyProtection="1">
      <alignment horizontal="justify" vertical="center" wrapText="1"/>
      <protection locked="0"/>
    </xf>
    <xf numFmtId="0" fontId="85" fillId="0" borderId="17" xfId="0" applyFont="1" applyBorder="1" applyAlignment="1">
      <alignment horizontal="center" vertical="center"/>
    </xf>
    <xf numFmtId="3" fontId="49" fillId="0" borderId="17" xfId="0" applyNumberFormat="1" applyFont="1" applyBorder="1" applyAlignment="1" applyProtection="1">
      <alignment horizontal="center" vertical="center" wrapText="1"/>
      <protection locked="0"/>
    </xf>
    <xf numFmtId="164" fontId="86" fillId="19" borderId="17" xfId="0" applyNumberFormat="1" applyFont="1" applyFill="1" applyBorder="1" applyAlignment="1">
      <alignment horizontal="center" vertical="center" wrapText="1"/>
    </xf>
    <xf numFmtId="164" fontId="49" fillId="0" borderId="17" xfId="0" applyNumberFormat="1" applyFont="1" applyBorder="1" applyAlignment="1" applyProtection="1">
      <alignment horizontal="center" vertical="center" wrapText="1"/>
      <protection locked="0"/>
    </xf>
    <xf numFmtId="164" fontId="49" fillId="0" borderId="6" xfId="0" applyNumberFormat="1" applyFont="1" applyBorder="1" applyAlignment="1" applyProtection="1">
      <alignment horizontal="center" vertical="center" wrapText="1"/>
      <protection locked="0"/>
    </xf>
    <xf numFmtId="164" fontId="86" fillId="19" borderId="6" xfId="0" applyNumberFormat="1" applyFont="1" applyFill="1" applyBorder="1" applyAlignment="1">
      <alignment horizontal="center" vertical="center" wrapText="1"/>
    </xf>
    <xf numFmtId="164" fontId="86" fillId="19" borderId="5" xfId="0" applyNumberFormat="1" applyFont="1" applyFill="1" applyBorder="1" applyAlignment="1">
      <alignment horizontal="center" vertical="center" wrapText="1"/>
    </xf>
    <xf numFmtId="44" fontId="87" fillId="0" borderId="17" xfId="0" applyNumberFormat="1" applyFont="1" applyBorder="1" applyAlignment="1">
      <alignment horizontal="center" vertical="center" wrapText="1"/>
    </xf>
    <xf numFmtId="0" fontId="21" fillId="0" borderId="17" xfId="0" applyFont="1" applyBorder="1" applyAlignment="1">
      <alignment horizontal="center" vertical="center"/>
    </xf>
    <xf numFmtId="0" fontId="52" fillId="0" borderId="17" xfId="42" applyFont="1" applyBorder="1" applyAlignment="1">
      <alignment horizontal="left" vertical="center" wrapText="1"/>
    </xf>
    <xf numFmtId="0" fontId="52" fillId="0" borderId="17" xfId="42" applyFont="1" applyBorder="1" applyAlignment="1">
      <alignment horizontal="center" vertical="center" wrapText="1"/>
    </xf>
    <xf numFmtId="14" fontId="52" fillId="0" borderId="17" xfId="42" applyNumberFormat="1" applyFont="1" applyBorder="1" applyAlignment="1">
      <alignment horizontal="center" vertical="center" wrapText="1"/>
    </xf>
    <xf numFmtId="14" fontId="79" fillId="0" borderId="0" xfId="0" applyNumberFormat="1" applyFont="1" applyAlignment="1">
      <alignment horizontal="center" vertical="center"/>
    </xf>
    <xf numFmtId="14" fontId="88" fillId="0" borderId="0" xfId="0" applyNumberFormat="1" applyFont="1" applyAlignment="1">
      <alignment horizontal="left" vertical="top"/>
    </xf>
    <xf numFmtId="1" fontId="49" fillId="0" borderId="17" xfId="0" applyNumberFormat="1" applyFont="1" applyBorder="1" applyAlignment="1" applyProtection="1">
      <alignment horizontal="center" vertical="center" wrapText="1"/>
      <protection locked="0"/>
    </xf>
    <xf numFmtId="41" fontId="47" fillId="21" borderId="3" xfId="0" applyNumberFormat="1" applyFont="1" applyFill="1" applyBorder="1" applyAlignment="1">
      <alignment vertical="center" wrapText="1"/>
    </xf>
    <xf numFmtId="3" fontId="49" fillId="0" borderId="14" xfId="0" applyNumberFormat="1" applyFont="1" applyBorder="1" applyAlignment="1" applyProtection="1">
      <alignment horizontal="center" vertical="center" wrapText="1"/>
      <protection locked="0"/>
    </xf>
    <xf numFmtId="3" fontId="49" fillId="0" borderId="6" xfId="0" applyNumberFormat="1" applyFont="1" applyBorder="1" applyAlignment="1" applyProtection="1">
      <alignment horizontal="center" vertical="center" wrapText="1"/>
      <protection locked="0"/>
    </xf>
    <xf numFmtId="44" fontId="49" fillId="0" borderId="6" xfId="1" applyFont="1" applyBorder="1" applyAlignment="1" applyProtection="1">
      <alignment horizontal="center" vertical="center" wrapText="1"/>
      <protection locked="0"/>
    </xf>
    <xf numFmtId="14" fontId="89" fillId="0" borderId="0" xfId="0" applyNumberFormat="1" applyFont="1" applyAlignment="1">
      <alignment vertical="top"/>
    </xf>
    <xf numFmtId="0" fontId="24" fillId="0" borderId="0" xfId="0" applyFont="1" applyAlignment="1" applyProtection="1">
      <alignment horizontal="center" vertical="top"/>
      <protection locked="0"/>
    </xf>
    <xf numFmtId="0" fontId="23" fillId="0" borderId="0" xfId="0" applyFont="1" applyAlignment="1" applyProtection="1">
      <alignment horizontal="center"/>
      <protection locked="0"/>
    </xf>
    <xf numFmtId="0" fontId="25" fillId="0" borderId="0" xfId="0" applyFont="1" applyAlignment="1" applyProtection="1">
      <alignment horizontal="center"/>
      <protection locked="0"/>
    </xf>
    <xf numFmtId="165" fontId="28" fillId="0" borderId="0" xfId="0" applyNumberFormat="1" applyFont="1" applyAlignment="1" applyProtection="1">
      <alignment horizontal="center" vertical="center"/>
      <protection locked="0"/>
    </xf>
    <xf numFmtId="0" fontId="77" fillId="0" borderId="0" xfId="0" applyFont="1" applyAlignment="1" applyProtection="1">
      <alignment horizontal="center"/>
      <protection locked="0"/>
    </xf>
    <xf numFmtId="171" fontId="22" fillId="0" borderId="18" xfId="9" applyFont="1" applyBorder="1" applyProtection="1">
      <protection locked="0"/>
    </xf>
    <xf numFmtId="0" fontId="22" fillId="0" borderId="19" xfId="0" applyFont="1" applyBorder="1" applyProtection="1">
      <protection locked="0"/>
    </xf>
    <xf numFmtId="0" fontId="22" fillId="0" borderId="19" xfId="0" applyFont="1" applyBorder="1" applyAlignment="1" applyProtection="1">
      <alignment horizontal="center"/>
      <protection locked="0"/>
    </xf>
    <xf numFmtId="14" fontId="79" fillId="0" borderId="19" xfId="0" applyNumberFormat="1" applyFont="1" applyBorder="1" applyAlignment="1">
      <alignment vertical="center"/>
    </xf>
    <xf numFmtId="171" fontId="22" fillId="0" borderId="20" xfId="9" applyFont="1" applyBorder="1" applyProtection="1">
      <protection locked="0"/>
    </xf>
    <xf numFmtId="0" fontId="51" fillId="18" borderId="21" xfId="0" applyFont="1" applyFill="1" applyBorder="1" applyAlignment="1" applyProtection="1">
      <alignment horizontal="center" vertical="center"/>
      <protection locked="0"/>
    </xf>
    <xf numFmtId="0" fontId="50" fillId="18" borderId="22" xfId="0" applyFont="1" applyFill="1" applyBorder="1" applyAlignment="1" applyProtection="1">
      <alignment horizontal="center" vertical="center"/>
      <protection locked="0"/>
    </xf>
    <xf numFmtId="171" fontId="29" fillId="12" borderId="23" xfId="9" applyFont="1" applyFill="1" applyBorder="1" applyAlignment="1" applyProtection="1">
      <alignment horizontal="center" vertical="center" wrapText="1"/>
      <protection locked="0"/>
    </xf>
    <xf numFmtId="0" fontId="29" fillId="12" borderId="24" xfId="0" applyFont="1" applyFill="1" applyBorder="1" applyAlignment="1">
      <alignment horizontal="center" vertical="center" wrapText="1"/>
    </xf>
    <xf numFmtId="170" fontId="77" fillId="0" borderId="20" xfId="9" applyNumberFormat="1" applyFont="1" applyBorder="1" applyProtection="1">
      <protection locked="0"/>
    </xf>
    <xf numFmtId="166" fontId="30" fillId="14" borderId="25" xfId="18" applyFont="1" applyFill="1" applyBorder="1" applyAlignment="1">
      <alignment horizontal="center" vertical="center" wrapText="1"/>
    </xf>
    <xf numFmtId="171" fontId="22" fillId="0" borderId="26" xfId="9" applyFont="1" applyBorder="1" applyProtection="1">
      <protection locked="0"/>
    </xf>
    <xf numFmtId="0" fontId="22" fillId="0" borderId="27" xfId="0" applyFont="1" applyBorder="1" applyProtection="1">
      <protection locked="0"/>
    </xf>
    <xf numFmtId="0" fontId="33" fillId="0" borderId="27" xfId="0" applyFont="1" applyBorder="1" applyAlignment="1" applyProtection="1">
      <alignment horizontal="center"/>
      <protection locked="0"/>
    </xf>
    <xf numFmtId="0" fontId="31" fillId="0" borderId="27" xfId="0" applyFont="1" applyBorder="1" applyAlignment="1">
      <alignment horizontal="center" vertical="center" wrapText="1"/>
    </xf>
    <xf numFmtId="0" fontId="32" fillId="15" borderId="28" xfId="0" applyFont="1" applyFill="1" applyBorder="1" applyAlignment="1">
      <alignment horizontal="center" vertical="center" wrapText="1"/>
    </xf>
    <xf numFmtId="44" fontId="11" fillId="0" borderId="0" xfId="0" applyNumberFormat="1" applyFont="1" applyProtection="1">
      <protection locked="0"/>
    </xf>
    <xf numFmtId="170" fontId="77" fillId="0" borderId="0" xfId="9" applyNumberFormat="1" applyFont="1" applyProtection="1">
      <protection locked="0"/>
    </xf>
    <xf numFmtId="0" fontId="30" fillId="0" borderId="1" xfId="0" applyFont="1" applyBorder="1" applyAlignment="1" applyProtection="1">
      <alignment horizontal="justify" vertical="center" wrapText="1"/>
      <protection locked="0"/>
    </xf>
    <xf numFmtId="0" fontId="49" fillId="0" borderId="17" xfId="0" applyFont="1" applyBorder="1" applyAlignment="1" applyProtection="1">
      <alignment horizontal="justify" vertical="center"/>
      <protection locked="0"/>
    </xf>
    <xf numFmtId="1" fontId="90" fillId="0" borderId="17" xfId="0" applyNumberFormat="1" applyFont="1" applyBorder="1" applyAlignment="1">
      <alignment horizontal="center" vertical="center"/>
    </xf>
    <xf numFmtId="0" fontId="90" fillId="0" borderId="0" xfId="0" applyFont="1" applyAlignment="1">
      <alignment horizontal="center" vertical="center"/>
    </xf>
    <xf numFmtId="0" fontId="90" fillId="0" borderId="17" xfId="0" applyFont="1" applyBorder="1" applyAlignment="1">
      <alignment horizontal="center" vertical="center"/>
    </xf>
    <xf numFmtId="1" fontId="49" fillId="0" borderId="29" xfId="0" applyNumberFormat="1"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1" fontId="11" fillId="0" borderId="17" xfId="0" applyNumberFormat="1" applyFont="1" applyBorder="1" applyAlignment="1">
      <alignment horizontal="center" vertical="center"/>
    </xf>
    <xf numFmtId="0" fontId="49" fillId="0" borderId="6" xfId="0" applyFont="1" applyBorder="1" applyAlignment="1" applyProtection="1">
      <alignment vertical="center" wrapText="1"/>
      <protection locked="0"/>
    </xf>
    <xf numFmtId="0" fontId="49" fillId="0" borderId="15" xfId="0" applyFont="1" applyBorder="1" applyAlignment="1" applyProtection="1">
      <alignment horizontal="center" vertical="center" wrapText="1"/>
      <protection locked="0"/>
    </xf>
    <xf numFmtId="0" fontId="49" fillId="0" borderId="29" xfId="0" applyFont="1" applyBorder="1" applyAlignment="1" applyProtection="1">
      <alignment horizontal="center" vertical="center" wrapText="1"/>
      <protection locked="0"/>
    </xf>
    <xf numFmtId="0" fontId="49" fillId="0" borderId="29" xfId="0" applyFont="1" applyBorder="1" applyAlignment="1" applyProtection="1">
      <alignment horizontal="justify" vertical="center" wrapText="1"/>
      <protection locked="0"/>
    </xf>
    <xf numFmtId="0" fontId="21" fillId="0" borderId="29" xfId="0" applyFont="1" applyBorder="1" applyAlignment="1">
      <alignment horizontal="center" vertical="center"/>
    </xf>
    <xf numFmtId="44" fontId="87" fillId="0" borderId="29" xfId="0" applyNumberFormat="1" applyFont="1" applyBorder="1" applyAlignment="1">
      <alignment horizontal="center" vertical="center" wrapText="1"/>
    </xf>
    <xf numFmtId="0" fontId="52" fillId="0" borderId="29" xfId="42" applyFont="1" applyBorder="1" applyAlignment="1">
      <alignment horizontal="center" vertical="center" wrapText="1"/>
    </xf>
    <xf numFmtId="0" fontId="52" fillId="0" borderId="29" xfId="42" applyFont="1" applyBorder="1" applyAlignment="1">
      <alignment horizontal="left" vertical="center" wrapText="1"/>
    </xf>
    <xf numFmtId="14" fontId="52" fillId="0" borderId="29" xfId="42" applyNumberFormat="1" applyFont="1" applyBorder="1" applyAlignment="1">
      <alignment horizontal="center" vertical="center" wrapText="1"/>
    </xf>
    <xf numFmtId="164" fontId="86" fillId="19" borderId="15" xfId="0" applyNumberFormat="1" applyFont="1" applyFill="1" applyBorder="1" applyAlignment="1">
      <alignment horizontal="center" vertical="center" wrapText="1"/>
    </xf>
    <xf numFmtId="164" fontId="47" fillId="19" borderId="15" xfId="0" applyNumberFormat="1" applyFont="1" applyFill="1" applyBorder="1" applyAlignment="1">
      <alignment horizontal="center" vertical="center" wrapText="1"/>
    </xf>
    <xf numFmtId="164" fontId="47" fillId="19" borderId="17" xfId="0" applyNumberFormat="1" applyFont="1" applyFill="1" applyBorder="1" applyAlignment="1">
      <alignment horizontal="center" vertical="center" wrapText="1"/>
    </xf>
    <xf numFmtId="0" fontId="91" fillId="0" borderId="17" xfId="0" applyFont="1" applyBorder="1" applyAlignment="1" applyProtection="1">
      <alignment horizontal="center" vertical="center" wrapText="1"/>
      <protection locked="0"/>
    </xf>
    <xf numFmtId="0" fontId="91" fillId="0" borderId="6" xfId="0" applyFont="1" applyBorder="1" applyAlignment="1" applyProtection="1">
      <alignment horizontal="center" vertical="center" wrapText="1"/>
      <protection locked="0"/>
    </xf>
    <xf numFmtId="3" fontId="91" fillId="0" borderId="6" xfId="0" applyNumberFormat="1" applyFont="1" applyBorder="1" applyAlignment="1" applyProtection="1">
      <alignment horizontal="center" vertical="center" wrapText="1"/>
      <protection locked="0"/>
    </xf>
    <xf numFmtId="44" fontId="91" fillId="0" borderId="6" xfId="1" applyFont="1" applyBorder="1" applyAlignment="1" applyProtection="1">
      <alignment horizontal="center" vertical="center" wrapText="1"/>
      <protection locked="0"/>
    </xf>
    <xf numFmtId="164" fontId="91" fillId="0" borderId="6" xfId="0" applyNumberFormat="1" applyFont="1" applyBorder="1" applyAlignment="1" applyProtection="1">
      <alignment horizontal="center" vertical="center" wrapText="1"/>
      <protection locked="0"/>
    </xf>
    <xf numFmtId="166" fontId="30" fillId="14" borderId="30" xfId="18" applyFont="1" applyFill="1" applyBorder="1" applyAlignment="1">
      <alignment horizontal="center" vertical="center" wrapText="1"/>
    </xf>
    <xf numFmtId="4" fontId="92" fillId="0" borderId="0" xfId="0" applyNumberFormat="1" applyFont="1" applyProtection="1">
      <protection locked="0"/>
    </xf>
    <xf numFmtId="0" fontId="49" fillId="0" borderId="0" xfId="0" applyFont="1" applyAlignment="1" applyProtection="1">
      <alignment horizontal="justify" vertical="center" wrapText="1"/>
      <protection locked="0"/>
    </xf>
    <xf numFmtId="0" fontId="21" fillId="0" borderId="0" xfId="0" applyFont="1" applyAlignment="1">
      <alignment horizontal="center" vertical="center"/>
    </xf>
    <xf numFmtId="44" fontId="87" fillId="0" borderId="0" xfId="0" applyNumberFormat="1" applyFont="1" applyAlignment="1">
      <alignment horizontal="center" vertical="center" wrapText="1"/>
    </xf>
    <xf numFmtId="164" fontId="49" fillId="0" borderId="0" xfId="0" applyNumberFormat="1" applyFont="1" applyAlignment="1" applyProtection="1">
      <alignment horizontal="center" vertical="center" wrapText="1"/>
      <protection locked="0"/>
    </xf>
    <xf numFmtId="1" fontId="49" fillId="0" borderId="0" xfId="0" applyNumberFormat="1" applyFont="1" applyAlignment="1" applyProtection="1">
      <alignment horizontal="center" vertical="center" wrapText="1"/>
      <protection locked="0"/>
    </xf>
    <xf numFmtId="1" fontId="49" fillId="0" borderId="17" xfId="0" quotePrefix="1" applyNumberFormat="1" applyFont="1" applyBorder="1" applyAlignment="1" applyProtection="1">
      <alignment horizontal="center" vertical="center" wrapText="1"/>
      <protection locked="0"/>
    </xf>
    <xf numFmtId="49" fontId="49" fillId="0" borderId="17" xfId="0" quotePrefix="1" applyNumberFormat="1" applyFont="1" applyBorder="1" applyAlignment="1" applyProtection="1">
      <alignment horizontal="center" vertical="center" wrapText="1"/>
      <protection locked="0"/>
    </xf>
    <xf numFmtId="4" fontId="22" fillId="0" borderId="0" xfId="0" applyNumberFormat="1" applyFont="1" applyProtection="1">
      <protection locked="0"/>
    </xf>
    <xf numFmtId="4" fontId="26" fillId="0" borderId="0" xfId="0" applyNumberFormat="1" applyFont="1" applyProtection="1">
      <protection locked="0"/>
    </xf>
    <xf numFmtId="0" fontId="94" fillId="0" borderId="0" xfId="0" applyFont="1" applyProtection="1">
      <protection locked="0"/>
    </xf>
    <xf numFmtId="0" fontId="95" fillId="0" borderId="0" xfId="0" applyFont="1" applyProtection="1">
      <protection locked="0"/>
    </xf>
    <xf numFmtId="0" fontId="0" fillId="29" borderId="0" xfId="0" applyFill="1"/>
    <xf numFmtId="0" fontId="1" fillId="0" borderId="0" xfId="36"/>
    <xf numFmtId="0" fontId="1" fillId="0" borderId="0" xfId="36" applyAlignment="1">
      <alignment wrapText="1"/>
    </xf>
    <xf numFmtId="0" fontId="97" fillId="0" borderId="0" xfId="36" applyFont="1" applyAlignment="1">
      <alignment horizontal="center"/>
    </xf>
    <xf numFmtId="0" fontId="97" fillId="28" borderId="17" xfId="36" applyFont="1" applyFill="1" applyBorder="1" applyAlignment="1">
      <alignment horizontal="center" vertical="center"/>
    </xf>
    <xf numFmtId="0" fontId="97" fillId="0" borderId="0" xfId="36" applyFont="1"/>
    <xf numFmtId="0" fontId="97" fillId="28" borderId="17" xfId="36" applyFont="1" applyFill="1" applyBorder="1"/>
    <xf numFmtId="0" fontId="1" fillId="34" borderId="17" xfId="36" applyFill="1" applyBorder="1" applyAlignment="1">
      <alignment horizontal="center" vertical="center"/>
    </xf>
    <xf numFmtId="0" fontId="1" fillId="34" borderId="17" xfId="36" applyFill="1" applyBorder="1" applyAlignment="1">
      <alignment horizontal="center" wrapText="1"/>
    </xf>
    <xf numFmtId="0" fontId="1" fillId="34" borderId="17" xfId="36" applyFill="1" applyBorder="1" applyAlignment="1">
      <alignment horizontal="center"/>
    </xf>
    <xf numFmtId="0" fontId="1" fillId="29" borderId="0" xfId="36" applyFill="1" applyAlignment="1">
      <alignment horizontal="center"/>
    </xf>
    <xf numFmtId="2" fontId="97" fillId="29" borderId="0" xfId="36" applyNumberFormat="1" applyFont="1" applyFill="1" applyAlignment="1">
      <alignment horizontal="center" vertical="center"/>
    </xf>
    <xf numFmtId="0" fontId="98" fillId="28" borderId="17" xfId="20" applyFont="1" applyFill="1" applyBorder="1"/>
    <xf numFmtId="0" fontId="97" fillId="34" borderId="17" xfId="36" applyFont="1" applyFill="1" applyBorder="1" applyAlignment="1">
      <alignment horizontal="center" vertical="center"/>
    </xf>
    <xf numFmtId="0" fontId="97" fillId="34" borderId="17" xfId="36" applyFont="1" applyFill="1" applyBorder="1" applyAlignment="1">
      <alignment horizontal="center" vertical="center" wrapText="1"/>
    </xf>
    <xf numFmtId="0" fontId="97" fillId="28" borderId="17" xfId="36" applyFont="1" applyFill="1" applyBorder="1" applyAlignment="1">
      <alignment vertical="center"/>
    </xf>
    <xf numFmtId="0" fontId="97" fillId="29" borderId="0" xfId="36" applyFont="1" applyFill="1" applyAlignment="1">
      <alignment horizontal="center"/>
    </xf>
    <xf numFmtId="0" fontId="1" fillId="29" borderId="0" xfId="36" applyFill="1"/>
    <xf numFmtId="0" fontId="96" fillId="33" borderId="17" xfId="36" applyFont="1" applyFill="1" applyBorder="1" applyAlignment="1">
      <alignment horizontal="center" vertical="center"/>
    </xf>
    <xf numFmtId="0" fontId="99" fillId="17" borderId="0" xfId="20" applyFont="1" applyFill="1" applyAlignment="1">
      <alignment horizontal="left" vertical="top" wrapText="1"/>
    </xf>
    <xf numFmtId="0" fontId="20" fillId="0" borderId="0" xfId="20"/>
    <xf numFmtId="0" fontId="100" fillId="17" borderId="0" xfId="20" applyFont="1" applyFill="1" applyAlignment="1">
      <alignment horizontal="left" vertical="top" wrapText="1"/>
    </xf>
    <xf numFmtId="0" fontId="99" fillId="17" borderId="41" xfId="20" applyFont="1" applyFill="1" applyBorder="1" applyAlignment="1">
      <alignment horizontal="left" vertical="top" wrapText="1"/>
    </xf>
    <xf numFmtId="0" fontId="99" fillId="17" borderId="41" xfId="20" applyFont="1" applyFill="1" applyBorder="1" applyAlignment="1">
      <alignment horizontal="right" vertical="top" wrapText="1"/>
    </xf>
    <xf numFmtId="0" fontId="99" fillId="17" borderId="42" xfId="20" applyFont="1" applyFill="1" applyBorder="1" applyAlignment="1">
      <alignment horizontal="right" vertical="top" wrapText="1"/>
    </xf>
    <xf numFmtId="0" fontId="99" fillId="0" borderId="43" xfId="20" applyFont="1" applyBorder="1" applyAlignment="1">
      <alignment horizontal="right" vertical="top" wrapText="1"/>
    </xf>
    <xf numFmtId="0" fontId="101" fillId="35" borderId="41" xfId="20" applyFont="1" applyFill="1" applyBorder="1" applyAlignment="1">
      <alignment horizontal="left" vertical="top" wrapText="1"/>
    </xf>
    <xf numFmtId="0" fontId="101" fillId="35" borderId="41" xfId="20" applyFont="1" applyFill="1" applyBorder="1" applyAlignment="1">
      <alignment horizontal="right" vertical="top" wrapText="1"/>
    </xf>
    <xf numFmtId="4" fontId="101" fillId="35" borderId="41" xfId="20" applyNumberFormat="1" applyFont="1" applyFill="1" applyBorder="1" applyAlignment="1">
      <alignment horizontal="right" vertical="top" wrapText="1"/>
    </xf>
    <xf numFmtId="173" fontId="101" fillId="35" borderId="41" xfId="20" applyNumberFormat="1" applyFont="1" applyFill="1" applyBorder="1" applyAlignment="1">
      <alignment horizontal="right" vertical="top" wrapText="1"/>
    </xf>
    <xf numFmtId="4" fontId="101" fillId="35" borderId="44" xfId="20" applyNumberFormat="1" applyFont="1" applyFill="1" applyBorder="1" applyAlignment="1">
      <alignment horizontal="right" vertical="top" wrapText="1"/>
    </xf>
    <xf numFmtId="4" fontId="101" fillId="0" borderId="43" xfId="20" applyNumberFormat="1" applyFont="1" applyBorder="1" applyAlignment="1">
      <alignment horizontal="right" vertical="top" wrapText="1"/>
    </xf>
    <xf numFmtId="44" fontId="0" fillId="0" borderId="0" xfId="35" applyFont="1"/>
    <xf numFmtId="9" fontId="0" fillId="0" borderId="0" xfId="22" applyFont="1"/>
    <xf numFmtId="44" fontId="102" fillId="0" borderId="0" xfId="35" applyFont="1"/>
    <xf numFmtId="4" fontId="101" fillId="35" borderId="45" xfId="20" applyNumberFormat="1" applyFont="1" applyFill="1" applyBorder="1" applyAlignment="1">
      <alignment horizontal="right" vertical="top" wrapText="1"/>
    </xf>
    <xf numFmtId="0" fontId="103" fillId="17" borderId="0" xfId="20" applyFont="1" applyFill="1" applyAlignment="1">
      <alignment horizontal="center" vertical="top" wrapText="1"/>
    </xf>
    <xf numFmtId="0" fontId="100" fillId="17" borderId="0" xfId="20" applyFont="1" applyFill="1" applyAlignment="1">
      <alignment horizontal="right" vertical="top" wrapText="1"/>
    </xf>
    <xf numFmtId="0" fontId="103" fillId="17" borderId="0" xfId="20" applyFont="1" applyFill="1" applyAlignment="1">
      <alignment horizontal="left" vertical="top" wrapText="1"/>
    </xf>
    <xf numFmtId="4" fontId="100" fillId="17" borderId="0" xfId="20" applyNumberFormat="1" applyFont="1" applyFill="1" applyAlignment="1">
      <alignment horizontal="right" vertical="top" wrapText="1"/>
    </xf>
    <xf numFmtId="0" fontId="100" fillId="17" borderId="0" xfId="20" applyFont="1" applyFill="1" applyAlignment="1">
      <alignment horizontal="center" vertical="top" wrapText="1"/>
    </xf>
    <xf numFmtId="173" fontId="100" fillId="17" borderId="0" xfId="20" applyNumberFormat="1" applyFont="1" applyFill="1" applyAlignment="1">
      <alignment horizontal="right" vertical="top" wrapText="1"/>
    </xf>
    <xf numFmtId="0" fontId="99" fillId="17" borderId="41" xfId="20" applyFont="1" applyFill="1" applyBorder="1" applyAlignment="1">
      <alignment horizontal="center" vertical="center" wrapText="1"/>
    </xf>
    <xf numFmtId="0" fontId="101" fillId="35" borderId="41" xfId="20" applyFont="1" applyFill="1" applyBorder="1" applyAlignment="1">
      <alignment horizontal="left" vertical="center" wrapText="1"/>
    </xf>
    <xf numFmtId="0" fontId="101" fillId="35" borderId="41" xfId="20" applyFont="1" applyFill="1" applyBorder="1" applyAlignment="1">
      <alignment vertical="center" wrapText="1"/>
    </xf>
    <xf numFmtId="4" fontId="101" fillId="35" borderId="41" xfId="20" applyNumberFormat="1" applyFont="1" applyFill="1" applyBorder="1" applyAlignment="1">
      <alignment vertical="center" wrapText="1"/>
    </xf>
    <xf numFmtId="173" fontId="101" fillId="35" borderId="41" xfId="20" applyNumberFormat="1" applyFont="1" applyFill="1" applyBorder="1" applyAlignment="1">
      <alignment vertical="center" wrapText="1"/>
    </xf>
    <xf numFmtId="0" fontId="104" fillId="36" borderId="41" xfId="20" applyFont="1" applyFill="1" applyBorder="1" applyAlignment="1">
      <alignment horizontal="left" vertical="top" wrapText="1"/>
    </xf>
    <xf numFmtId="49" fontId="104" fillId="36" borderId="41" xfId="20" applyNumberFormat="1" applyFont="1" applyFill="1" applyBorder="1" applyAlignment="1">
      <alignment horizontal="left" vertical="top" wrapText="1"/>
    </xf>
    <xf numFmtId="0" fontId="104" fillId="36" borderId="41" xfId="20" applyFont="1" applyFill="1" applyBorder="1" applyAlignment="1">
      <alignment horizontal="center" vertical="top" wrapText="1"/>
    </xf>
    <xf numFmtId="0" fontId="104" fillId="36" borderId="41" xfId="20" applyFont="1" applyFill="1" applyBorder="1" applyAlignment="1">
      <alignment horizontal="right" vertical="top" wrapText="1"/>
    </xf>
    <xf numFmtId="4" fontId="104" fillId="36" borderId="41" xfId="20" applyNumberFormat="1" applyFont="1" applyFill="1" applyBorder="1" applyAlignment="1">
      <alignment horizontal="right" vertical="top" wrapText="1"/>
    </xf>
    <xf numFmtId="173" fontId="104" fillId="36" borderId="41" xfId="20" applyNumberFormat="1" applyFont="1" applyFill="1" applyBorder="1" applyAlignment="1">
      <alignment horizontal="right" vertical="top" wrapText="1"/>
    </xf>
    <xf numFmtId="0" fontId="101" fillId="35" borderId="41" xfId="20" applyFont="1" applyFill="1" applyBorder="1" applyAlignment="1">
      <alignment horizontal="center" vertical="top" wrapText="1"/>
    </xf>
    <xf numFmtId="0" fontId="101" fillId="35" borderId="41" xfId="20" applyFont="1" applyFill="1" applyBorder="1" applyAlignment="1">
      <alignment horizontal="center" vertical="center" wrapText="1"/>
    </xf>
    <xf numFmtId="4" fontId="101" fillId="35" borderId="41" xfId="20" applyNumberFormat="1" applyFont="1" applyFill="1" applyBorder="1" applyAlignment="1">
      <alignment horizontal="center" vertical="center" wrapText="1"/>
    </xf>
    <xf numFmtId="173" fontId="101" fillId="35" borderId="41" xfId="20" applyNumberFormat="1" applyFont="1" applyFill="1" applyBorder="1" applyAlignment="1">
      <alignment horizontal="center" vertical="center" wrapText="1"/>
    </xf>
    <xf numFmtId="0" fontId="104" fillId="37" borderId="41" xfId="20" applyFont="1" applyFill="1" applyBorder="1" applyAlignment="1">
      <alignment horizontal="left" vertical="top" wrapText="1"/>
    </xf>
    <xf numFmtId="0" fontId="104" fillId="37" borderId="41" xfId="20" applyFont="1" applyFill="1" applyBorder="1" applyAlignment="1">
      <alignment horizontal="center" vertical="top" wrapText="1"/>
    </xf>
    <xf numFmtId="0" fontId="104" fillId="37" borderId="41" xfId="20" applyFont="1" applyFill="1" applyBorder="1" applyAlignment="1">
      <alignment horizontal="right" vertical="top" wrapText="1"/>
    </xf>
    <xf numFmtId="4" fontId="104" fillId="37" borderId="41" xfId="20" applyNumberFormat="1" applyFont="1" applyFill="1" applyBorder="1" applyAlignment="1">
      <alignment horizontal="right" vertical="top" wrapText="1"/>
    </xf>
    <xf numFmtId="173" fontId="104" fillId="37" borderId="41" xfId="20" applyNumberFormat="1" applyFont="1" applyFill="1" applyBorder="1" applyAlignment="1">
      <alignment horizontal="right" vertical="top" wrapText="1"/>
    </xf>
    <xf numFmtId="4" fontId="100" fillId="17" borderId="0" xfId="20" applyNumberFormat="1" applyFont="1" applyFill="1" applyAlignment="1">
      <alignment vertical="top" wrapText="1"/>
    </xf>
    <xf numFmtId="0" fontId="100" fillId="17" borderId="0" xfId="20" applyFont="1" applyFill="1" applyAlignment="1">
      <alignment vertical="top" wrapText="1"/>
    </xf>
    <xf numFmtId="4" fontId="105" fillId="0" borderId="0" xfId="20" applyNumberFormat="1" applyFont="1"/>
    <xf numFmtId="0" fontId="11" fillId="0" borderId="0" xfId="0" applyFont="1" applyAlignment="1">
      <alignment horizontal="left" vertical="center" wrapText="1"/>
    </xf>
    <xf numFmtId="0" fontId="46" fillId="0" borderId="0" xfId="0" applyFont="1" applyAlignment="1" applyProtection="1">
      <alignment horizontal="center" vertical="center" wrapText="1"/>
      <protection locked="0"/>
    </xf>
    <xf numFmtId="0" fontId="52" fillId="0" borderId="17" xfId="0" applyFont="1" applyBorder="1" applyAlignment="1">
      <alignment horizontal="center" vertical="center"/>
    </xf>
    <xf numFmtId="44" fontId="94" fillId="0" borderId="0" xfId="0" applyNumberFormat="1" applyFont="1" applyProtection="1">
      <protection locked="0"/>
    </xf>
    <xf numFmtId="44" fontId="22" fillId="0" borderId="0" xfId="0" applyNumberFormat="1" applyFont="1" applyProtection="1">
      <protection locked="0"/>
    </xf>
    <xf numFmtId="0" fontId="11" fillId="0" borderId="17" xfId="0" applyFont="1" applyBorder="1" applyAlignment="1">
      <alignment horizontal="left" vertical="center" wrapText="1"/>
    </xf>
    <xf numFmtId="0" fontId="49" fillId="0" borderId="17" xfId="0" applyFont="1" applyBorder="1" applyAlignment="1">
      <alignment horizontal="left" vertical="center" wrapText="1"/>
    </xf>
    <xf numFmtId="0" fontId="43" fillId="0" borderId="0" xfId="0" applyFont="1"/>
    <xf numFmtId="0" fontId="43" fillId="29" borderId="0" xfId="0" applyFont="1" applyFill="1" applyAlignment="1">
      <alignment vertical="center"/>
    </xf>
    <xf numFmtId="0" fontId="43" fillId="0" borderId="0" xfId="0" applyFont="1" applyAlignment="1">
      <alignment horizontal="center" vertical="center"/>
    </xf>
    <xf numFmtId="0" fontId="43" fillId="29" borderId="0" xfId="0" applyFont="1" applyFill="1" applyAlignment="1">
      <alignment horizontal="center" vertical="center"/>
    </xf>
    <xf numFmtId="0" fontId="43" fillId="28" borderId="17" xfId="0" applyFont="1" applyFill="1" applyBorder="1" applyAlignment="1">
      <alignment horizontal="center" vertical="center" wrapText="1"/>
    </xf>
    <xf numFmtId="0" fontId="43" fillId="29" borderId="0" xfId="0" applyFont="1" applyFill="1" applyAlignment="1">
      <alignment horizontal="center" vertical="center" wrapText="1"/>
    </xf>
    <xf numFmtId="3" fontId="0" fillId="29" borderId="17" xfId="0" applyNumberFormat="1" applyFill="1" applyBorder="1" applyAlignment="1">
      <alignment horizontal="center" vertical="center"/>
    </xf>
    <xf numFmtId="0" fontId="0" fillId="29" borderId="35" xfId="0" applyFill="1" applyBorder="1" applyAlignment="1">
      <alignment horizontal="center" vertical="center"/>
    </xf>
    <xf numFmtId="0" fontId="0" fillId="29" borderId="0" xfId="0" applyFill="1" applyAlignment="1">
      <alignment horizontal="center" vertical="center" wrapText="1"/>
    </xf>
    <xf numFmtId="1" fontId="0" fillId="30" borderId="17" xfId="0" applyNumberFormat="1" applyFill="1" applyBorder="1" applyAlignment="1">
      <alignment horizontal="center" vertical="center"/>
    </xf>
    <xf numFmtId="0" fontId="0" fillId="0" borderId="17" xfId="0" applyBorder="1" applyAlignment="1">
      <alignment horizontal="center" vertical="center"/>
    </xf>
    <xf numFmtId="0" fontId="0" fillId="29" borderId="17" xfId="0" applyFill="1" applyBorder="1" applyAlignment="1">
      <alignment horizontal="center" vertical="center"/>
    </xf>
    <xf numFmtId="44" fontId="0" fillId="29" borderId="17" xfId="0" applyNumberFormat="1" applyFill="1" applyBorder="1" applyAlignment="1">
      <alignment horizontal="center" vertical="center"/>
    </xf>
    <xf numFmtId="0" fontId="0" fillId="29" borderId="29" xfId="0" applyFill="1" applyBorder="1" applyAlignment="1">
      <alignment horizontal="center" vertical="center"/>
    </xf>
    <xf numFmtId="0" fontId="107" fillId="29" borderId="0" xfId="0" applyFont="1" applyFill="1" applyAlignment="1">
      <alignment horizontal="center" vertical="center" wrapText="1"/>
    </xf>
    <xf numFmtId="0" fontId="0" fillId="31" borderId="17" xfId="0" applyFill="1" applyBorder="1" applyAlignment="1">
      <alignment horizontal="center" vertical="center"/>
    </xf>
    <xf numFmtId="3" fontId="107" fillId="29" borderId="17" xfId="0" applyNumberFormat="1" applyFont="1" applyFill="1" applyBorder="1" applyAlignment="1">
      <alignment horizontal="center" vertical="center"/>
    </xf>
    <xf numFmtId="0" fontId="107" fillId="29" borderId="17" xfId="0" applyFont="1" applyFill="1" applyBorder="1" applyAlignment="1">
      <alignment horizontal="center" vertical="center"/>
    </xf>
    <xf numFmtId="0" fontId="107" fillId="31" borderId="17" xfId="0" applyFont="1" applyFill="1" applyBorder="1" applyAlignment="1">
      <alignment horizontal="center" vertical="center"/>
    </xf>
    <xf numFmtId="0" fontId="107" fillId="29" borderId="29" xfId="0" applyFont="1" applyFill="1" applyBorder="1" applyAlignment="1">
      <alignment horizontal="center" vertical="center"/>
    </xf>
    <xf numFmtId="0" fontId="0" fillId="32" borderId="17" xfId="0" applyFill="1" applyBorder="1" applyAlignment="1">
      <alignment horizontal="center" vertical="center"/>
    </xf>
    <xf numFmtId="0" fontId="0" fillId="29" borderId="38" xfId="0" applyFill="1" applyBorder="1" applyAlignment="1">
      <alignment horizontal="center" vertical="center"/>
    </xf>
    <xf numFmtId="0" fontId="43" fillId="28" borderId="17" xfId="0" applyFont="1" applyFill="1" applyBorder="1" applyAlignment="1">
      <alignment horizontal="center" vertical="center"/>
    </xf>
    <xf numFmtId="0" fontId="43" fillId="29" borderId="0" xfId="0" applyFont="1" applyFill="1" applyAlignment="1">
      <alignment horizontal="center" wrapText="1"/>
    </xf>
    <xf numFmtId="0" fontId="0" fillId="0" borderId="40" xfId="0" applyBorder="1" applyAlignment="1">
      <alignment horizontal="center" vertical="center" wrapText="1"/>
    </xf>
    <xf numFmtId="0" fontId="0" fillId="30" borderId="40" xfId="0" applyFill="1" applyBorder="1" applyAlignment="1">
      <alignment horizontal="center" vertical="center" wrapText="1"/>
    </xf>
    <xf numFmtId="0" fontId="107" fillId="0" borderId="17" xfId="0" applyFont="1" applyBorder="1" applyAlignment="1">
      <alignment horizontal="center" vertical="center"/>
    </xf>
    <xf numFmtId="0" fontId="49" fillId="0" borderId="17" xfId="0" applyFont="1" applyBorder="1" applyAlignment="1">
      <alignment horizontal="justify" vertical="center" wrapText="1"/>
    </xf>
    <xf numFmtId="44" fontId="0" fillId="0" borderId="17" xfId="0" applyNumberFormat="1" applyBorder="1" applyAlignment="1">
      <alignment horizontal="center" vertical="center"/>
    </xf>
    <xf numFmtId="0" fontId="0" fillId="0" borderId="35" xfId="0" applyBorder="1" applyAlignment="1">
      <alignment horizontal="center" vertical="center"/>
    </xf>
    <xf numFmtId="0" fontId="49" fillId="0" borderId="35" xfId="0" applyFont="1" applyBorder="1" applyAlignment="1">
      <alignment horizontal="left" vertical="center" wrapText="1"/>
    </xf>
    <xf numFmtId="44" fontId="0" fillId="29" borderId="35" xfId="0" applyNumberFormat="1" applyFill="1" applyBorder="1" applyAlignment="1">
      <alignment horizontal="center" vertical="center"/>
    </xf>
    <xf numFmtId="44" fontId="0" fillId="20" borderId="34" xfId="0" applyNumberFormat="1" applyFill="1" applyBorder="1" applyAlignment="1">
      <alignment horizontal="center" vertical="center"/>
    </xf>
    <xf numFmtId="44" fontId="0" fillId="20" borderId="40" xfId="0" applyNumberFormat="1" applyFill="1" applyBorder="1" applyAlignment="1">
      <alignment horizontal="center" vertical="center"/>
    </xf>
    <xf numFmtId="0" fontId="0" fillId="0" borderId="38" xfId="0" applyBorder="1" applyAlignment="1">
      <alignment horizontal="center" vertical="center"/>
    </xf>
    <xf numFmtId="0" fontId="108" fillId="0" borderId="38" xfId="0" applyFont="1" applyBorder="1" applyAlignment="1">
      <alignment horizontal="center" vertical="center" wrapText="1"/>
    </xf>
    <xf numFmtId="44" fontId="43" fillId="20" borderId="47" xfId="0" applyNumberFormat="1" applyFont="1" applyFill="1" applyBorder="1" applyAlignment="1">
      <alignment horizontal="center" vertical="center"/>
    </xf>
    <xf numFmtId="44" fontId="43" fillId="0" borderId="28" xfId="0" applyNumberFormat="1" applyFont="1" applyBorder="1" applyAlignment="1">
      <alignment horizontal="center" vertical="center"/>
    </xf>
    <xf numFmtId="44" fontId="43" fillId="0" borderId="48" xfId="0" applyNumberFormat="1" applyFont="1" applyBorder="1" applyAlignment="1">
      <alignment horizontal="center" vertical="center"/>
    </xf>
    <xf numFmtId="44" fontId="43" fillId="0" borderId="51" xfId="0" applyNumberFormat="1" applyFont="1" applyBorder="1" applyAlignment="1">
      <alignment horizontal="center" vertical="center"/>
    </xf>
    <xf numFmtId="0" fontId="43" fillId="28" borderId="35" xfId="0" applyFont="1" applyFill="1" applyBorder="1" applyAlignment="1">
      <alignment horizontal="center" vertical="center" wrapText="1"/>
    </xf>
    <xf numFmtId="0" fontId="43" fillId="28" borderId="38" xfId="0" applyFont="1" applyFill="1" applyBorder="1" applyAlignment="1">
      <alignment horizontal="center" vertical="center" wrapText="1"/>
    </xf>
    <xf numFmtId="0" fontId="43" fillId="28" borderId="0" xfId="0" applyFont="1" applyFill="1" applyAlignment="1">
      <alignment horizontal="center" vertical="center"/>
    </xf>
    <xf numFmtId="0" fontId="43" fillId="28" borderId="31" xfId="0" applyFont="1" applyFill="1" applyBorder="1" applyAlignment="1">
      <alignment horizontal="center" vertical="center" wrapText="1"/>
    </xf>
    <xf numFmtId="0" fontId="43" fillId="28" borderId="32" xfId="0" applyFont="1" applyFill="1" applyBorder="1" applyAlignment="1">
      <alignment horizontal="center" vertical="center" wrapText="1"/>
    </xf>
    <xf numFmtId="0" fontId="43" fillId="28" borderId="33" xfId="0" applyFont="1" applyFill="1" applyBorder="1" applyAlignment="1">
      <alignment horizontal="center" vertical="center" wrapText="1"/>
    </xf>
    <xf numFmtId="0" fontId="43" fillId="28" borderId="49" xfId="0" applyFont="1" applyFill="1" applyBorder="1" applyAlignment="1">
      <alignment horizontal="center" vertical="center" wrapText="1"/>
    </xf>
    <xf numFmtId="0" fontId="43" fillId="28" borderId="50" xfId="0" applyFont="1" applyFill="1" applyBorder="1" applyAlignment="1">
      <alignment horizontal="center" vertical="center" wrapText="1"/>
    </xf>
    <xf numFmtId="0" fontId="43" fillId="28" borderId="34" xfId="0" applyFont="1" applyFill="1" applyBorder="1" applyAlignment="1">
      <alignment horizontal="center" vertical="center" wrapText="1"/>
    </xf>
    <xf numFmtId="0" fontId="43" fillId="28" borderId="47" xfId="0" applyFont="1" applyFill="1" applyBorder="1" applyAlignment="1">
      <alignment horizontal="center" vertical="center" wrapText="1"/>
    </xf>
    <xf numFmtId="0" fontId="43" fillId="29" borderId="29" xfId="0" applyFont="1" applyFill="1" applyBorder="1" applyAlignment="1">
      <alignment horizontal="center" vertical="center"/>
    </xf>
    <xf numFmtId="0" fontId="43" fillId="29" borderId="37" xfId="0" applyFont="1" applyFill="1" applyBorder="1" applyAlignment="1">
      <alignment horizontal="center" vertical="center"/>
    </xf>
    <xf numFmtId="0" fontId="43" fillId="29" borderId="36" xfId="0" applyFont="1" applyFill="1" applyBorder="1" applyAlignment="1">
      <alignment horizontal="center" vertical="center"/>
    </xf>
    <xf numFmtId="0" fontId="0" fillId="29" borderId="29" xfId="0" applyFill="1" applyBorder="1" applyAlignment="1">
      <alignment horizontal="center" vertical="center" wrapText="1"/>
    </xf>
    <xf numFmtId="0" fontId="0" fillId="29" borderId="37" xfId="0" applyFill="1" applyBorder="1" applyAlignment="1">
      <alignment horizontal="center" vertical="center" wrapText="1"/>
    </xf>
    <xf numFmtId="0" fontId="0" fillId="29" borderId="36" xfId="0" applyFill="1" applyBorder="1" applyAlignment="1">
      <alignment horizontal="center" vertical="center" wrapText="1"/>
    </xf>
    <xf numFmtId="0" fontId="106" fillId="29" borderId="29" xfId="0" applyFont="1" applyFill="1" applyBorder="1" applyAlignment="1">
      <alignment horizontal="center" vertical="center"/>
    </xf>
    <xf numFmtId="0" fontId="106" fillId="29" borderId="37" xfId="0" applyFont="1" applyFill="1" applyBorder="1" applyAlignment="1">
      <alignment horizontal="center" vertical="center"/>
    </xf>
    <xf numFmtId="0" fontId="106" fillId="29" borderId="36" xfId="0" applyFont="1" applyFill="1" applyBorder="1" applyAlignment="1">
      <alignment horizontal="center" vertical="center"/>
    </xf>
    <xf numFmtId="0" fontId="107" fillId="29" borderId="29" xfId="0" applyFont="1" applyFill="1" applyBorder="1" applyAlignment="1">
      <alignment horizontal="center" vertical="center" wrapText="1"/>
    </xf>
    <xf numFmtId="0" fontId="107" fillId="29" borderId="37" xfId="0" applyFont="1" applyFill="1" applyBorder="1" applyAlignment="1">
      <alignment horizontal="center" vertical="center" wrapText="1"/>
    </xf>
    <xf numFmtId="0" fontId="107" fillId="29" borderId="36" xfId="0" applyFont="1" applyFill="1" applyBorder="1" applyAlignment="1">
      <alignment horizontal="center" vertical="center" wrapText="1"/>
    </xf>
    <xf numFmtId="0" fontId="43" fillId="0" borderId="49" xfId="0" applyFont="1" applyBorder="1" applyAlignment="1">
      <alignment horizontal="center" vertical="center"/>
    </xf>
    <xf numFmtId="0" fontId="43" fillId="0" borderId="39" xfId="0" applyFont="1" applyBorder="1" applyAlignment="1">
      <alignment horizontal="center" vertical="center"/>
    </xf>
    <xf numFmtId="0" fontId="43" fillId="0" borderId="50" xfId="0" applyFont="1" applyBorder="1" applyAlignment="1">
      <alignment horizontal="center" vertical="center"/>
    </xf>
    <xf numFmtId="0" fontId="0" fillId="0" borderId="39" xfId="0" applyBorder="1" applyAlignment="1">
      <alignment horizontal="left" vertical="center" wrapText="1"/>
    </xf>
    <xf numFmtId="0" fontId="0" fillId="0" borderId="17" xfId="0" applyBorder="1" applyAlignment="1">
      <alignment horizontal="left" vertical="center" wrapText="1"/>
    </xf>
    <xf numFmtId="0" fontId="43" fillId="28" borderId="32" xfId="0" applyFont="1" applyFill="1" applyBorder="1" applyAlignment="1">
      <alignment horizontal="center" wrapText="1"/>
    </xf>
    <xf numFmtId="0" fontId="43" fillId="28" borderId="33" xfId="0" applyFont="1" applyFill="1" applyBorder="1" applyAlignment="1">
      <alignment horizontal="center" wrapText="1"/>
    </xf>
    <xf numFmtId="0" fontId="43" fillId="28" borderId="17" xfId="0" applyFont="1" applyFill="1" applyBorder="1" applyAlignment="1">
      <alignment horizontal="center" vertical="center" wrapText="1"/>
    </xf>
    <xf numFmtId="0" fontId="51" fillId="18" borderId="7" xfId="0" applyFont="1" applyFill="1" applyBorder="1" applyAlignment="1" applyProtection="1">
      <alignment horizontal="center" vertical="center"/>
      <protection locked="0"/>
    </xf>
    <xf numFmtId="0" fontId="82" fillId="18" borderId="8" xfId="0" applyFont="1" applyFill="1" applyBorder="1" applyAlignment="1" applyProtection="1">
      <alignment horizontal="center" vertical="center"/>
      <protection locked="0"/>
    </xf>
    <xf numFmtId="0" fontId="54" fillId="11" borderId="9" xfId="0" applyFont="1" applyFill="1" applyBorder="1" applyAlignment="1">
      <alignment horizontal="center" vertical="center" wrapText="1"/>
    </xf>
    <xf numFmtId="0" fontId="54" fillId="11" borderId="3" xfId="0" applyFont="1" applyFill="1" applyBorder="1" applyAlignment="1">
      <alignment horizontal="center" vertical="center" wrapText="1"/>
    </xf>
    <xf numFmtId="0" fontId="54" fillId="11" borderId="10" xfId="0" applyFont="1" applyFill="1" applyBorder="1" applyAlignment="1">
      <alignment horizontal="center" vertical="center" wrapText="1"/>
    </xf>
    <xf numFmtId="0" fontId="10" fillId="11" borderId="3" xfId="0" applyFont="1" applyFill="1" applyBorder="1" applyAlignment="1">
      <alignment horizontal="center" vertical="center" wrapText="1"/>
    </xf>
    <xf numFmtId="0" fontId="46" fillId="21" borderId="3" xfId="0" applyFont="1" applyFill="1" applyBorder="1" applyAlignment="1">
      <alignment horizontal="center" vertical="center" wrapText="1"/>
    </xf>
    <xf numFmtId="0" fontId="49" fillId="21" borderId="3" xfId="0" applyFont="1" applyFill="1" applyBorder="1" applyAlignment="1">
      <alignment horizontal="center" vertical="center" wrapText="1"/>
    </xf>
    <xf numFmtId="0" fontId="46" fillId="21" borderId="3" xfId="0" applyFont="1" applyFill="1" applyBorder="1" applyAlignment="1">
      <alignment horizontal="justify" vertical="center" wrapText="1"/>
    </xf>
    <xf numFmtId="0" fontId="0" fillId="0" borderId="16" xfId="0" applyBorder="1"/>
    <xf numFmtId="0" fontId="73" fillId="0" borderId="11" xfId="41" applyFont="1" applyBorder="1" applyAlignment="1">
      <alignment horizontal="left" vertical="center" wrapText="1"/>
    </xf>
    <xf numFmtId="0" fontId="73" fillId="0" borderId="12" xfId="41" applyFont="1" applyBorder="1" applyAlignment="1">
      <alignment horizontal="left" vertical="center" wrapText="1"/>
    </xf>
    <xf numFmtId="0" fontId="62" fillId="11" borderId="3" xfId="41" applyFont="1" applyFill="1" applyBorder="1" applyAlignment="1">
      <alignment horizontal="center" vertical="center" wrapText="1"/>
    </xf>
    <xf numFmtId="0" fontId="71" fillId="12" borderId="4" xfId="41" applyFont="1" applyFill="1" applyBorder="1" applyAlignment="1">
      <alignment horizontal="center" vertical="center" wrapText="1"/>
    </xf>
    <xf numFmtId="0" fontId="97" fillId="28" borderId="17" xfId="36" applyFont="1" applyFill="1" applyBorder="1" applyAlignment="1">
      <alignment horizontal="center" vertical="center"/>
    </xf>
    <xf numFmtId="0" fontId="97" fillId="28" borderId="17" xfId="36" applyFont="1" applyFill="1" applyBorder="1" applyAlignment="1">
      <alignment horizontal="center" vertical="center" wrapText="1"/>
    </xf>
    <xf numFmtId="0" fontId="96" fillId="33" borderId="17" xfId="36" applyFont="1" applyFill="1" applyBorder="1" applyAlignment="1">
      <alignment horizontal="center" vertical="center" wrapText="1"/>
    </xf>
    <xf numFmtId="0" fontId="97" fillId="29" borderId="0" xfId="36" applyFont="1" applyFill="1" applyAlignment="1">
      <alignment horizontal="center" vertical="center" wrapText="1"/>
    </xf>
    <xf numFmtId="3" fontId="97" fillId="34" borderId="17" xfId="36" applyNumberFormat="1" applyFont="1" applyFill="1" applyBorder="1" applyAlignment="1">
      <alignment horizontal="center" vertical="center" textRotation="90" wrapText="1"/>
    </xf>
    <xf numFmtId="0" fontId="97" fillId="29" borderId="0" xfId="36" applyFont="1" applyFill="1" applyAlignment="1">
      <alignment horizontal="center" vertical="center"/>
    </xf>
    <xf numFmtId="2" fontId="97" fillId="29" borderId="0" xfId="36" applyNumberFormat="1" applyFont="1" applyFill="1" applyAlignment="1">
      <alignment horizontal="center" vertical="center"/>
    </xf>
    <xf numFmtId="0" fontId="97" fillId="28" borderId="17" xfId="36" applyFont="1" applyFill="1" applyBorder="1" applyAlignment="1">
      <alignment horizontal="center"/>
    </xf>
    <xf numFmtId="0" fontId="97" fillId="28" borderId="17" xfId="36" applyFont="1" applyFill="1" applyBorder="1" applyAlignment="1">
      <alignment horizontal="center" wrapText="1"/>
    </xf>
    <xf numFmtId="0" fontId="99" fillId="17" borderId="41" xfId="20" applyFont="1" applyFill="1" applyBorder="1" applyAlignment="1">
      <alignment horizontal="left" vertical="top" wrapText="1"/>
    </xf>
    <xf numFmtId="0" fontId="99" fillId="17" borderId="0" xfId="20" applyFont="1" applyFill="1" applyAlignment="1">
      <alignment horizontal="left" vertical="top" wrapText="1"/>
    </xf>
    <xf numFmtId="0" fontId="100" fillId="17" borderId="0" xfId="20" applyFont="1" applyFill="1" applyAlignment="1">
      <alignment horizontal="left" vertical="top" wrapText="1"/>
    </xf>
    <xf numFmtId="0" fontId="99" fillId="17" borderId="0" xfId="20" applyFont="1" applyFill="1" applyAlignment="1">
      <alignment horizontal="center" wrapText="1"/>
    </xf>
    <xf numFmtId="0" fontId="20" fillId="0" borderId="0" xfId="20"/>
    <xf numFmtId="0" fontId="100" fillId="17" borderId="0" xfId="20" applyFont="1" applyFill="1" applyAlignment="1">
      <alignment horizontal="right" vertical="top" wrapText="1"/>
    </xf>
    <xf numFmtId="0" fontId="103" fillId="17" borderId="0" xfId="20" applyFont="1" applyFill="1" applyAlignment="1">
      <alignment horizontal="center" vertical="top" wrapText="1"/>
    </xf>
    <xf numFmtId="170" fontId="77" fillId="0" borderId="0" xfId="9" applyNumberFormat="1" applyFont="1" applyFill="1" applyProtection="1">
      <protection locked="0"/>
    </xf>
    <xf numFmtId="44" fontId="30" fillId="13" borderId="1" xfId="1" applyNumberFormat="1" applyFont="1" applyFill="1" applyBorder="1" applyAlignment="1">
      <alignment horizontal="center" vertical="center"/>
    </xf>
    <xf numFmtId="166" fontId="30" fillId="14" borderId="1" xfId="18" applyFont="1" applyFill="1" applyBorder="1" applyAlignment="1">
      <alignment horizontal="center" vertical="center" wrapText="1"/>
    </xf>
    <xf numFmtId="0" fontId="30" fillId="0" borderId="52" xfId="0" applyFont="1" applyBorder="1" applyAlignment="1" applyProtection="1">
      <alignment horizontal="center" vertical="center" wrapText="1"/>
      <protection locked="0"/>
    </xf>
    <xf numFmtId="41" fontId="30" fillId="0" borderId="52" xfId="0" applyNumberFormat="1" applyFont="1" applyBorder="1" applyAlignment="1" applyProtection="1">
      <alignment horizontal="center" vertical="center" wrapText="1"/>
      <protection locked="0"/>
    </xf>
    <xf numFmtId="44" fontId="43" fillId="15" borderId="28" xfId="1" applyFont="1" applyFill="1" applyBorder="1" applyAlignment="1">
      <alignment vertical="center" wrapText="1"/>
    </xf>
    <xf numFmtId="44" fontId="43" fillId="15" borderId="46" xfId="1" applyFont="1" applyFill="1" applyBorder="1" applyAlignment="1">
      <alignment vertical="center" wrapText="1"/>
    </xf>
  </cellXfs>
  <cellStyles count="43">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ConditionalStyle_1" xfId="7" xr:uid="{00000000-0005-0000-0000-000005000000}"/>
    <cellStyle name="Error" xfId="8" xr:uid="{00000000-0005-0000-0000-000006000000}"/>
    <cellStyle name="Excel Built-in Currency" xfId="9" xr:uid="{00000000-0005-0000-0000-000007000000}"/>
    <cellStyle name="Excel Built-in Percent" xfId="10" xr:uid="{00000000-0005-0000-0000-000008000000}"/>
    <cellStyle name="Excluída" xfId="11" xr:uid="{00000000-0005-0000-0000-000009000000}"/>
    <cellStyle name="Footnote" xfId="12" xr:uid="{00000000-0005-0000-0000-00000A000000}"/>
    <cellStyle name="Good" xfId="13" xr:uid="{00000000-0005-0000-0000-00000B000000}"/>
    <cellStyle name="Heading (user)" xfId="14" xr:uid="{00000000-0005-0000-0000-00000C000000}"/>
    <cellStyle name="Heading 1" xfId="15" xr:uid="{00000000-0005-0000-0000-00000D000000}"/>
    <cellStyle name="Heading 2" xfId="16" xr:uid="{00000000-0005-0000-0000-00000E000000}"/>
    <cellStyle name="Hyperlink" xfId="17" xr:uid="{00000000-0005-0000-0000-00000F000000}"/>
    <cellStyle name="Moeda" xfId="1" builtinId="4"/>
    <cellStyle name="Moeda 2" xfId="18" xr:uid="{00000000-0005-0000-0000-000011000000}"/>
    <cellStyle name="Moeda 3" xfId="35" xr:uid="{DEECFEFD-44B0-4F91-A73D-2925C27C5844}"/>
    <cellStyle name="Moeda 4" xfId="39" xr:uid="{71ED3DC6-9134-4913-8889-B1B926A342EF}"/>
    <cellStyle name="Neutral" xfId="19" xr:uid="{00000000-0005-0000-0000-000012000000}"/>
    <cellStyle name="Normal" xfId="0" builtinId="0" customBuiltin="1"/>
    <cellStyle name="Normal 2" xfId="20" xr:uid="{00000000-0005-0000-0000-000014000000}"/>
    <cellStyle name="Normal 3" xfId="32" xr:uid="{B95ECC4C-DAFD-40A6-ABAA-9507FAED4CAF}"/>
    <cellStyle name="Normal 4" xfId="30" xr:uid="{A62B6E5D-174C-42AA-95F8-4699A54D9304}"/>
    <cellStyle name="Normal 5" xfId="36" xr:uid="{8BB8AED1-6CAE-4052-82DF-3AA5697C35DB}"/>
    <cellStyle name="Normal 6" xfId="40" xr:uid="{F5C2CC11-768D-4268-94AF-B1A81338C703}"/>
    <cellStyle name="Normal 7" xfId="41" xr:uid="{1F68C121-EF5B-4807-9784-8D4C3C3C3AC2}"/>
    <cellStyle name="Normal 8" xfId="42" xr:uid="{3E4A6149-853B-4997-92C4-8E303B4002B5}"/>
    <cellStyle name="Note" xfId="21" xr:uid="{00000000-0005-0000-0000-000015000000}"/>
    <cellStyle name="Porcentagem 2" xfId="22" xr:uid="{00000000-0005-0000-0000-000016000000}"/>
    <cellStyle name="Porcentagem 3" xfId="33" xr:uid="{1C73C21D-AB84-456E-9A2F-661E175FE652}"/>
    <cellStyle name="Porcentagem 4" xfId="37" xr:uid="{113D0E9A-3E6B-4757-B934-9BC138AB15CF}"/>
    <cellStyle name="Sem título1" xfId="23" xr:uid="{00000000-0005-0000-0000-000017000000}"/>
    <cellStyle name="Sem título2" xfId="24" xr:uid="{00000000-0005-0000-0000-000018000000}"/>
    <cellStyle name="Status" xfId="25" xr:uid="{00000000-0005-0000-0000-000019000000}"/>
    <cellStyle name="Text" xfId="26" xr:uid="{00000000-0005-0000-0000-00001A000000}"/>
    <cellStyle name="Vírgula 2" xfId="27" xr:uid="{00000000-0005-0000-0000-00001B000000}"/>
    <cellStyle name="Vírgula 3" xfId="28" xr:uid="{00000000-0005-0000-0000-00001C000000}"/>
    <cellStyle name="Vírgula 4" xfId="34" xr:uid="{3EFFC2ED-2F4D-41F3-BCAF-D01F3435C156}"/>
    <cellStyle name="Vírgula 5" xfId="31" xr:uid="{72A15316-798A-449D-99D3-7075D0972D6F}"/>
    <cellStyle name="Vírgula 6" xfId="38" xr:uid="{0998140A-C540-4F51-AEC3-E9FA3F1048F5}"/>
    <cellStyle name="Warning" xfId="29" xr:uid="{00000000-0005-0000-0000-00001D000000}"/>
  </cellStyles>
  <dxfs count="208">
    <dxf>
      <font>
        <color rgb="FF548235"/>
        <family val="2"/>
      </font>
    </dxf>
    <dxf>
      <font>
        <color rgb="FFFFC000"/>
        <family val="2"/>
      </font>
    </dxf>
    <dxf>
      <font>
        <color rgb="FFED7D31"/>
        <family val="2"/>
      </font>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b/>
        <i val="0"/>
        <color rgb="FF0000FF"/>
      </font>
    </dxf>
    <dxf>
      <font>
        <b/>
        <i val="0"/>
        <color theme="0"/>
      </font>
      <fill>
        <patternFill>
          <bgColor rgb="FFFF0000"/>
        </patternFill>
      </fill>
    </dxf>
    <dxf>
      <font>
        <color rgb="FFC00000"/>
      </font>
      <fill>
        <patternFill>
          <fgColor rgb="FFFFD5D5"/>
          <bgColor rgb="FFFFC5C5"/>
        </patternFill>
      </fill>
    </dxf>
    <dxf>
      <font>
        <color rgb="FFC9211E"/>
        <family val="2"/>
      </font>
      <fill>
        <patternFill patternType="solid">
          <fgColor rgb="FFFFD5D5"/>
          <bgColor rgb="FFFFC5C5"/>
        </patternFill>
      </fill>
      <border>
        <left style="thin">
          <color rgb="FF595959"/>
        </left>
        <right style="thin">
          <color rgb="FF595959"/>
        </right>
        <top style="thin">
          <color rgb="FF595959"/>
        </top>
        <bottom style="thin">
          <color rgb="FF595959"/>
        </bottom>
      </border>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9211E"/>
        <family val="2"/>
      </font>
      <fill>
        <patternFill patternType="solid">
          <fgColor rgb="FFFFD5D5"/>
          <bgColor rgb="FFFFC5C5"/>
        </patternFill>
      </fill>
      <border>
        <left style="thin">
          <color rgb="FF595959"/>
        </left>
        <right style="thin">
          <color rgb="FF595959"/>
        </right>
        <top style="thin">
          <color rgb="FF595959"/>
        </top>
        <bottom style="thin">
          <color rgb="FF595959"/>
        </bottom>
      </border>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color rgb="FFC00000"/>
      </font>
      <fill>
        <patternFill>
          <fgColor rgb="FFFFD5D5"/>
          <bgColor rgb="FFFFC5C5"/>
        </patternFill>
      </fill>
    </dxf>
    <dxf>
      <font>
        <b/>
        <i val="0"/>
        <color rgb="FF000000"/>
        <family val="2"/>
      </font>
      <fill>
        <patternFill patternType="solid">
          <fgColor rgb="FFDDDDDD"/>
          <bgColor rgb="FFDDDDDD"/>
        </patternFill>
      </fill>
    </dxf>
    <dxf>
      <font>
        <b/>
        <i val="0"/>
        <color rgb="FF000000"/>
        <family val="2"/>
      </font>
      <fill>
        <patternFill patternType="solid">
          <fgColor rgb="FFDDDDDD"/>
          <bgColor rgb="FFDDDDDD"/>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i val="0"/>
        <color theme="9"/>
      </font>
      <fill>
        <patternFill>
          <bgColor theme="0" tint="-4.9989318521683403E-2"/>
        </patternFill>
      </fill>
    </dxf>
    <dxf>
      <font>
        <color theme="7"/>
      </font>
      <fill>
        <patternFill>
          <bgColor theme="0" tint="-4.9989318521683403E-2"/>
        </patternFill>
      </fill>
    </dxf>
    <dxf>
      <font>
        <b/>
        <i val="0"/>
        <color rgb="FFFF0000"/>
      </font>
      <fill>
        <patternFill>
          <bgColor theme="0" tint="-4.9989318521683403E-2"/>
        </patternFill>
      </fill>
    </dxf>
    <dxf>
      <font>
        <b val="0"/>
        <i val="0"/>
        <strike val="0"/>
        <condense val="0"/>
        <extend val="0"/>
        <outline val="0"/>
        <shadow val="0"/>
        <u val="none"/>
        <vertAlign val="baseline"/>
        <sz val="10"/>
        <color rgb="FF404040"/>
        <name val="Arial2"/>
        <scheme val="none"/>
      </font>
      <fill>
        <patternFill patternType="solid">
          <fgColor rgb="FFFFE699"/>
          <bgColor rgb="FFFFE699"/>
        </patternFill>
      </fill>
      <alignment horizontal="center"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dxf>
    <dxf>
      <font>
        <b/>
        <i val="0"/>
        <strike val="0"/>
        <condense val="0"/>
        <extend val="0"/>
        <outline val="0"/>
        <shadow val="0"/>
        <u val="none"/>
        <vertAlign val="baseline"/>
        <sz val="10"/>
        <color rgb="FF404040"/>
        <name val="Arial2"/>
        <scheme val="none"/>
      </font>
      <fill>
        <patternFill patternType="solid">
          <fgColor rgb="FFEEEEEE"/>
          <bgColor rgb="FFEEEEEE"/>
        </patternFill>
      </fill>
      <alignment horizontal="center" vertical="center" textRotation="0" wrapText="0" indent="0" justifyLastLine="0" shrinkToFit="0" readingOrder="0"/>
      <border diagonalUp="0" diagonalDown="0">
        <left style="thin">
          <color rgb="FF595959"/>
        </left>
        <right style="thin">
          <color rgb="FF595959"/>
        </right>
        <top style="thin">
          <color rgb="FF595959"/>
        </top>
        <bottom style="thin">
          <color rgb="FF595959"/>
        </bottom>
      </border>
    </dxf>
    <dxf>
      <font>
        <b val="0"/>
        <i val="0"/>
        <strike val="0"/>
        <condense val="0"/>
        <extend val="0"/>
        <outline val="0"/>
        <shadow val="0"/>
        <u val="none"/>
        <vertAlign val="baseline"/>
        <sz val="10"/>
        <color rgb="FF404040"/>
        <name val="Arial2"/>
        <scheme val="none"/>
      </font>
      <numFmt numFmtId="34" formatCode="_-&quot;R$&quot;\ * #,##0.00_-;\-&quot;R$&quot;\ * #,##0.00_-;_-&quot;R$&quot;\ * &quot;-&quot;??_-;_-@_-"/>
      <fill>
        <patternFill patternType="solid">
          <fgColor rgb="FFEEEEEE"/>
          <bgColor rgb="FFEEEEEE"/>
        </patternFill>
      </fill>
      <alignment horizontal="center" vertical="center" textRotation="0" wrapText="0" indent="0" justifyLastLine="0" shrinkToFit="0" readingOrder="0"/>
      <border diagonalUp="0" diagonalDown="0">
        <left style="thin">
          <color rgb="FF595959"/>
        </left>
        <right style="thin">
          <color rgb="FF595959"/>
        </right>
        <top style="thin">
          <color rgb="FF595959"/>
        </top>
        <bottom style="thin">
          <color rgb="FF595959"/>
        </bottom>
      </border>
    </dxf>
    <dxf>
      <font>
        <b val="0"/>
        <i val="0"/>
        <strike val="0"/>
        <condense val="0"/>
        <extend val="0"/>
        <outline val="0"/>
        <shadow val="0"/>
        <u val="none"/>
        <vertAlign val="baseline"/>
        <sz val="10"/>
        <color rgb="FF404040"/>
        <name val="Arial2"/>
        <scheme val="none"/>
      </font>
      <numFmt numFmtId="33" formatCode="_-* #,##0_-;\-* #,##0_-;_-* &quot;-&quot;_-;_-@_-"/>
      <alignment horizontal="center"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10"/>
        <color rgb="FF404040"/>
        <name val="Arial2"/>
        <scheme val="none"/>
      </font>
      <alignment horizontal="center"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10"/>
        <color rgb="FF404040"/>
        <name val="Arial2"/>
        <scheme val="none"/>
      </font>
      <alignment horizontal="justify"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10"/>
        <color rgb="FF404040"/>
        <name val="Arial2"/>
        <scheme val="none"/>
      </font>
      <alignment horizontal="center"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10"/>
        <color rgb="FF404040"/>
        <name val="Arial2"/>
        <scheme val="none"/>
      </font>
      <fill>
        <patternFill patternType="solid">
          <fgColor indexed="64"/>
          <bgColor theme="2"/>
        </patternFill>
      </fill>
      <alignment horizontal="center"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10"/>
        <color rgb="FF404040"/>
        <name val="Arial2"/>
        <scheme val="none"/>
      </font>
      <alignment horizontal="center" vertical="center" textRotation="0" wrapText="1" indent="0" justifyLastLine="0" shrinkToFit="0" readingOrder="0"/>
      <border diagonalUp="0" diagonalDown="0">
        <left style="thin">
          <color rgb="FF595959"/>
        </left>
        <right style="thin">
          <color rgb="FF595959"/>
        </right>
        <top style="thin">
          <color rgb="FF595959"/>
        </top>
        <bottom style="thin">
          <color rgb="FF595959"/>
        </bottom>
      </border>
      <protection locked="0" hidden="0"/>
    </dxf>
    <dxf>
      <font>
        <b/>
        <i val="0"/>
        <strike val="0"/>
        <condense val="0"/>
        <extend val="0"/>
        <outline val="0"/>
        <shadow val="0"/>
        <u val="none"/>
        <vertAlign val="baseline"/>
        <sz val="10"/>
        <color theme="1"/>
        <name val="Spranq eco sans"/>
        <scheme val="none"/>
      </font>
      <alignment horizontal="center" vertical="bottom" textRotation="0" wrapText="0" indent="0" justifyLastLine="0" shrinkToFit="0" readingOrder="0"/>
      <protection locked="0" hidden="0"/>
    </dxf>
    <dxf>
      <font>
        <b/>
        <i val="0"/>
        <strike val="0"/>
        <condense val="0"/>
        <extend val="0"/>
        <outline val="0"/>
        <shadow val="0"/>
        <u val="none"/>
        <vertAlign val="baseline"/>
        <sz val="10"/>
        <color theme="1"/>
        <name val="Spranq eco sans"/>
        <scheme val="none"/>
      </font>
      <numFmt numFmtId="170" formatCode="#,##0.000000000"/>
      <protection locked="0" hidden="0"/>
    </dxf>
    <dxf>
      <border outline="0">
        <top style="thin">
          <color rgb="FF595959"/>
        </top>
      </border>
    </dxf>
    <dxf>
      <border outline="0">
        <bottom style="thin">
          <color rgb="FF595959"/>
        </bottom>
      </border>
    </dxf>
    <dxf>
      <font>
        <strike val="0"/>
        <outline val="0"/>
        <shadow val="0"/>
        <u val="none"/>
        <vertAlign val="baseline"/>
        <sz val="10"/>
      </font>
    </dxf>
    <dxf>
      <border outline="0">
        <bottom style="thin">
          <color rgb="FF595959"/>
        </bottom>
      </border>
    </dxf>
    <dxf>
      <font>
        <b/>
        <i val="0"/>
        <strike val="0"/>
        <condense val="0"/>
        <extend val="0"/>
        <outline val="0"/>
        <shadow val="0"/>
        <u val="none"/>
        <vertAlign val="baseline"/>
        <sz val="10"/>
        <color rgb="FFFFFFFF"/>
        <name val="Arial1"/>
        <scheme val="none"/>
      </font>
      <fill>
        <patternFill patternType="solid">
          <fgColor rgb="FF767171"/>
          <bgColor rgb="FF767171"/>
        </patternFill>
      </fill>
      <alignment horizontal="center" vertical="center" textRotation="0" wrapText="1" indent="0" justifyLastLine="0" shrinkToFit="0" readingOrder="0"/>
    </dxf>
  </dxfs>
  <tableStyles count="0" defaultTableStyle="TableStyleMedium2" defaultPivotStyle="PivotStyleLight16"/>
  <colors>
    <mruColors>
      <color rgb="FF0000FF"/>
      <color rgb="FFFFC5C5"/>
      <color rgb="FFFFD5D5"/>
      <color rgb="FFFF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363254477116958E-2"/>
          <c:y val="5.4058650931837232E-2"/>
          <c:w val="0.95308632421942174"/>
          <c:h val="0.72162612046172703"/>
        </c:manualLayout>
      </c:layout>
      <c:barChart>
        <c:barDir val="col"/>
        <c:grouping val="clustered"/>
        <c:varyColors val="0"/>
        <c:ser>
          <c:idx val="0"/>
          <c:order val="0"/>
          <c:tx>
            <c:strRef>
              <c:f>'Curva ABC'!$D$5</c:f>
              <c:strCache>
                <c:ptCount val="1"/>
                <c:pt idx="0">
                  <c:v>% PRODUTOS TOTAIS</c:v>
                </c:pt>
              </c:strCache>
            </c:strRef>
          </c:tx>
          <c:spPr>
            <a:solidFill>
              <a:srgbClr val="CCCCCC"/>
            </a:solidFill>
            <a:ln>
              <a:noFill/>
            </a:ln>
          </c:spPr>
          <c:invertIfNegative val="0"/>
          <c:dPt>
            <c:idx val="0"/>
            <c:invertIfNegative val="0"/>
            <c:bubble3D val="0"/>
            <c:spPr>
              <a:solidFill>
                <a:srgbClr val="00A933"/>
              </a:solidFill>
              <a:ln>
                <a:noFill/>
              </a:ln>
            </c:spPr>
            <c:extLst>
              <c:ext xmlns:c16="http://schemas.microsoft.com/office/drawing/2014/chart" uri="{C3380CC4-5D6E-409C-BE32-E72D297353CC}">
                <c16:uniqueId val="{00000001-92B2-404C-A278-FA83B71FBD93}"/>
              </c:ext>
            </c:extLst>
          </c:dPt>
          <c:dPt>
            <c:idx val="1"/>
            <c:invertIfNegative val="0"/>
            <c:bubble3D val="0"/>
            <c:spPr>
              <a:solidFill>
                <a:srgbClr val="FFD428"/>
              </a:solidFill>
              <a:ln>
                <a:noFill/>
              </a:ln>
            </c:spPr>
            <c:extLst>
              <c:ext xmlns:c16="http://schemas.microsoft.com/office/drawing/2014/chart" uri="{C3380CC4-5D6E-409C-BE32-E72D297353CC}">
                <c16:uniqueId val="{00000003-92B2-404C-A278-FA83B71FBD93}"/>
              </c:ext>
            </c:extLst>
          </c:dPt>
          <c:dPt>
            <c:idx val="2"/>
            <c:invertIfNegative val="0"/>
            <c:bubble3D val="0"/>
            <c:spPr>
              <a:solidFill>
                <a:srgbClr val="C00000"/>
              </a:solidFill>
              <a:ln>
                <a:noFill/>
              </a:ln>
            </c:spPr>
            <c:extLst>
              <c:ext xmlns:c16="http://schemas.microsoft.com/office/drawing/2014/chart" uri="{C3380CC4-5D6E-409C-BE32-E72D297353CC}">
                <c16:uniqueId val="{00000005-92B2-404C-A278-FA83B71FBD93}"/>
              </c:ext>
            </c:extLst>
          </c:dPt>
          <c:dLbls>
            <c:dLbl>
              <c:idx val="0"/>
              <c:tx>
                <c:rich>
                  <a:bodyPr/>
                  <a:lstStyle/>
                  <a:p>
                    <a:fld id="{CCEA0408-63DA-4452-BF67-945BA3E65341}" type="CELLRANGE">
                      <a:rPr lang="pt-BR"/>
                      <a:pPr/>
                      <a:t>[INTERVALODACÉLULA]</a:t>
                    </a:fld>
                    <a:r>
                      <a:rPr lang="pt-BR" baseline="0"/>
                      <a:t>;</a:t>
                    </a:r>
                    <a:fld id="{4FD91AC0-90FE-4B98-B6C3-76A5842714E6}" type="VALUE">
                      <a:rPr lang="pt-BR" baseline="0"/>
                      <a:pPr/>
                      <a:t>[VALOR]</a:t>
                    </a:fld>
                    <a:endParaRPr lang="pt-BR" baseline="0"/>
                  </a:p>
                </c:rich>
              </c:tx>
              <c:showLegendKey val="0"/>
              <c:showVal val="1"/>
              <c:showCatName val="0"/>
              <c:showSerName val="0"/>
              <c:showPercent val="0"/>
              <c:showBubbleSize val="0"/>
              <c:separator>;</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92B2-404C-A278-FA83B71FBD93}"/>
                </c:ext>
              </c:extLst>
            </c:dLbl>
            <c:dLbl>
              <c:idx val="1"/>
              <c:tx>
                <c:rich>
                  <a:bodyPr/>
                  <a:lstStyle/>
                  <a:p>
                    <a:fld id="{93567295-5F0D-4A76-A8CA-AD409D5B5179}" type="CELLRANGE">
                      <a:rPr lang="pt-BR"/>
                      <a:pPr/>
                      <a:t>[INTERVALODACÉLULA]</a:t>
                    </a:fld>
                    <a:r>
                      <a:rPr lang="pt-BR" baseline="0"/>
                      <a:t>;</a:t>
                    </a:r>
                    <a:fld id="{E70F69A7-B53D-49AA-958F-27B9B9F866FA}" type="VALUE">
                      <a:rPr lang="pt-BR" baseline="0"/>
                      <a:pPr/>
                      <a:t>[VALOR]</a:t>
                    </a:fld>
                    <a:endParaRPr lang="pt-BR" baseline="0"/>
                  </a:p>
                </c:rich>
              </c:tx>
              <c:showLegendKey val="0"/>
              <c:showVal val="1"/>
              <c:showCatName val="0"/>
              <c:showSerName val="0"/>
              <c:showPercent val="0"/>
              <c:showBubbleSize val="0"/>
              <c:separator>;</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92B2-404C-A278-FA83B71FBD93}"/>
                </c:ext>
              </c:extLst>
            </c:dLbl>
            <c:dLbl>
              <c:idx val="2"/>
              <c:tx>
                <c:rich>
                  <a:bodyPr/>
                  <a:lstStyle/>
                  <a:p>
                    <a:fld id="{4A3F298B-1617-4593-B558-D1686A4111C5}" type="CELLRANGE">
                      <a:rPr lang="pt-BR"/>
                      <a:pPr/>
                      <a:t>[INTERVALODACÉLULA]</a:t>
                    </a:fld>
                    <a:r>
                      <a:rPr lang="pt-BR" baseline="0"/>
                      <a:t>;</a:t>
                    </a:r>
                    <a:fld id="{701B614C-9EB6-4206-B627-C5458744EE27}" type="VALUE">
                      <a:rPr lang="pt-BR" baseline="0"/>
                      <a:pPr/>
                      <a:t>[VALOR]</a:t>
                    </a:fld>
                    <a:endParaRPr lang="pt-BR" baseline="0"/>
                  </a:p>
                </c:rich>
              </c:tx>
              <c:showLegendKey val="0"/>
              <c:showVal val="1"/>
              <c:showCatName val="0"/>
              <c:showSerName val="0"/>
              <c:showPercent val="0"/>
              <c:showBubbleSize val="0"/>
              <c:separator>;</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92B2-404C-A278-FA83B71FBD93}"/>
                </c:ext>
              </c:extLst>
            </c:dLbl>
            <c:spPr>
              <a:noFill/>
              <a:ln>
                <a:noFill/>
              </a:ln>
              <a:effectLst/>
            </c:spPr>
            <c:showLegendKey val="0"/>
            <c:showVal val="1"/>
            <c:showCatName val="0"/>
            <c:showSerName val="0"/>
            <c:showPercent val="0"/>
            <c:showBubbleSize val="0"/>
            <c:separator>;</c:separator>
            <c:showLeaderLines val="0"/>
            <c:extLst>
              <c:ext xmlns:c15="http://schemas.microsoft.com/office/drawing/2012/chart" uri="{CE6537A1-D6FC-4f65-9D91-7224C49458BB}">
                <c15:showDataLabelsRange val="1"/>
                <c15:showLeaderLines val="1"/>
              </c:ext>
            </c:extLst>
          </c:dLbls>
          <c:cat>
            <c:strRef>
              <c:f>'Curva ABC'!$A$6:$A$8</c:f>
              <c:strCache>
                <c:ptCount val="3"/>
                <c:pt idx="0">
                  <c:v>A</c:v>
                </c:pt>
                <c:pt idx="1">
                  <c:v>B</c:v>
                </c:pt>
                <c:pt idx="2">
                  <c:v>C</c:v>
                </c:pt>
              </c:strCache>
            </c:strRef>
          </c:cat>
          <c:val>
            <c:numRef>
              <c:f>'Curva ABC'!$D$6:$D$8</c:f>
              <c:numCache>
                <c:formatCode>0%</c:formatCode>
                <c:ptCount val="3"/>
                <c:pt idx="0">
                  <c:v>0.13333333333333333</c:v>
                </c:pt>
                <c:pt idx="1">
                  <c:v>0.26666666666666666</c:v>
                </c:pt>
                <c:pt idx="2">
                  <c:v>0.6</c:v>
                </c:pt>
              </c:numCache>
            </c:numRef>
          </c:val>
          <c:extLst>
            <c:ext xmlns:c15="http://schemas.microsoft.com/office/drawing/2012/chart" uri="{02D57815-91ED-43cb-92C2-25804820EDAC}">
              <c15:datalabelsRange>
                <c15:f>'Curva ABC'!$C$6:$C$8</c15:f>
                <c15:dlblRangeCache>
                  <c:ptCount val="3"/>
                  <c:pt idx="0">
                    <c:v>4</c:v>
                  </c:pt>
                  <c:pt idx="1">
                    <c:v>8</c:v>
                  </c:pt>
                  <c:pt idx="2">
                    <c:v>18</c:v>
                  </c:pt>
                </c15:dlblRangeCache>
              </c15:datalabelsRange>
            </c:ext>
            <c:ext xmlns:c16="http://schemas.microsoft.com/office/drawing/2014/chart" uri="{C3380CC4-5D6E-409C-BE32-E72D297353CC}">
              <c16:uniqueId val="{00000006-92B2-404C-A278-FA83B71FBD93}"/>
            </c:ext>
          </c:extLst>
        </c:ser>
        <c:dLbls>
          <c:showLegendKey val="0"/>
          <c:showVal val="0"/>
          <c:showCatName val="0"/>
          <c:showSerName val="0"/>
          <c:showPercent val="0"/>
          <c:showBubbleSize val="0"/>
        </c:dLbls>
        <c:gapWidth val="267"/>
        <c:overlap val="-43"/>
        <c:axId val="739626368"/>
        <c:axId val="739623848"/>
      </c:barChart>
      <c:lineChart>
        <c:grouping val="standard"/>
        <c:varyColors val="0"/>
        <c:ser>
          <c:idx val="1"/>
          <c:order val="1"/>
          <c:tx>
            <c:strRef>
              <c:f>'Curva ABC'!$B$5</c:f>
              <c:strCache>
                <c:ptCount val="1"/>
                <c:pt idx="0">
                  <c:v>% CUSTOS TOTAIS</c:v>
                </c:pt>
              </c:strCache>
            </c:strRef>
          </c:tx>
          <c:spPr>
            <a:ln w="22320">
              <a:solidFill>
                <a:srgbClr val="666666"/>
              </a:solidFill>
            </a:ln>
          </c:spPr>
          <c:marker>
            <c:symbol val="circle"/>
            <c:size val="10"/>
            <c:spPr>
              <a:solidFill>
                <a:schemeClr val="accent1"/>
              </a:solidFill>
              <a:ln>
                <a:solidFill>
                  <a:schemeClr val="accent1"/>
                </a:solidFill>
              </a:ln>
            </c:spPr>
          </c:marker>
          <c:dPt>
            <c:idx val="0"/>
            <c:bubble3D val="0"/>
            <c:extLst>
              <c:ext xmlns:c16="http://schemas.microsoft.com/office/drawing/2014/chart" uri="{C3380CC4-5D6E-409C-BE32-E72D297353CC}">
                <c16:uniqueId val="{00000007-92B2-404C-A278-FA83B71FBD93}"/>
              </c:ext>
            </c:extLst>
          </c:dPt>
          <c:dPt>
            <c:idx val="1"/>
            <c:bubble3D val="0"/>
            <c:extLst>
              <c:ext xmlns:c16="http://schemas.microsoft.com/office/drawing/2014/chart" uri="{C3380CC4-5D6E-409C-BE32-E72D297353CC}">
                <c16:uniqueId val="{00000008-92B2-404C-A278-FA83B71FBD93}"/>
              </c:ext>
            </c:extLst>
          </c:dPt>
          <c:dLbls>
            <c:spPr>
              <a:noFill/>
              <a:ln>
                <a:noFill/>
              </a:ln>
              <a:effectLst/>
            </c:spPr>
            <c:txPr>
              <a:bodyPr/>
              <a:lstStyle/>
              <a:p>
                <a:pPr>
                  <a:defRPr b="1"/>
                </a:pPr>
                <a:endParaRPr lang="en-US"/>
              </a:p>
            </c:txPr>
            <c:dLblPos val="t"/>
            <c:showLegendKey val="0"/>
            <c:showVal val="1"/>
            <c:showCatName val="0"/>
            <c:showSerName val="0"/>
            <c:showPercent val="0"/>
            <c:showBubbleSize val="0"/>
            <c:separator>;</c:separator>
            <c:showLeaderLines val="0"/>
            <c:extLst>
              <c:ext xmlns:c15="http://schemas.microsoft.com/office/drawing/2012/chart" uri="{CE6537A1-D6FC-4f65-9D91-7224C49458BB}">
                <c15:showLeaderLines val="1"/>
              </c:ext>
            </c:extLst>
          </c:dLbls>
          <c:val>
            <c:numRef>
              <c:f>'Curva ABC'!$E$6:$E$8</c:f>
              <c:numCache>
                <c:formatCode>0%</c:formatCode>
                <c:ptCount val="3"/>
                <c:pt idx="0">
                  <c:v>0.7</c:v>
                </c:pt>
                <c:pt idx="1">
                  <c:v>0.89999999999999991</c:v>
                </c:pt>
                <c:pt idx="2">
                  <c:v>0.99999999999999989</c:v>
                </c:pt>
              </c:numCache>
            </c:numRef>
          </c:val>
          <c:smooth val="0"/>
          <c:extLst>
            <c:ext xmlns:c16="http://schemas.microsoft.com/office/drawing/2014/chart" uri="{C3380CC4-5D6E-409C-BE32-E72D297353CC}">
              <c16:uniqueId val="{00000009-92B2-404C-A278-FA83B71FBD93}"/>
            </c:ext>
          </c:extLst>
        </c:ser>
        <c:dLbls>
          <c:showLegendKey val="0"/>
          <c:showVal val="0"/>
          <c:showCatName val="0"/>
          <c:showSerName val="0"/>
          <c:showPercent val="0"/>
          <c:showBubbleSize val="0"/>
        </c:dLbls>
        <c:marker val="1"/>
        <c:smooth val="0"/>
        <c:axId val="739620608"/>
        <c:axId val="739620248"/>
      </c:lineChart>
      <c:valAx>
        <c:axId val="739623848"/>
        <c:scaling>
          <c:orientation val="minMax"/>
        </c:scaling>
        <c:delete val="1"/>
        <c:axPos val="l"/>
        <c:majorGridlines>
          <c:spPr>
            <a:ln w="9360">
              <a:solidFill>
                <a:srgbClr val="D9D9D9"/>
              </a:solidFill>
            </a:ln>
          </c:spPr>
        </c:majorGridlines>
        <c:numFmt formatCode="0%" sourceLinked="0"/>
        <c:majorTickMark val="none"/>
        <c:minorTickMark val="none"/>
        <c:tickLblPos val="nextTo"/>
        <c:crossAx val="739626368"/>
        <c:crossesAt val="0"/>
        <c:crossBetween val="between"/>
      </c:valAx>
      <c:catAx>
        <c:axId val="739626368"/>
        <c:scaling>
          <c:orientation val="minMax"/>
        </c:scaling>
        <c:delete val="0"/>
        <c:axPos val="b"/>
        <c:majorGridlines>
          <c:spPr>
            <a:ln w="9360">
              <a:solidFill>
                <a:srgbClr val="D9D9D9"/>
              </a:solidFill>
            </a:ln>
          </c:spPr>
        </c:majorGridlines>
        <c:numFmt formatCode="General" sourceLinked="1"/>
        <c:majorTickMark val="none"/>
        <c:minorTickMark val="none"/>
        <c:tickLblPos val="nextTo"/>
        <c:spPr>
          <a:ln w="9360">
            <a:solidFill>
              <a:srgbClr val="D9D9D9"/>
            </a:solidFill>
          </a:ln>
        </c:spPr>
        <c:crossAx val="739623848"/>
        <c:crossesAt val="0"/>
        <c:auto val="1"/>
        <c:lblAlgn val="ctr"/>
        <c:lblOffset val="100"/>
        <c:noMultiLvlLbl val="0"/>
      </c:catAx>
      <c:valAx>
        <c:axId val="739620248"/>
        <c:scaling>
          <c:orientation val="minMax"/>
        </c:scaling>
        <c:delete val="1"/>
        <c:axPos val="l"/>
        <c:numFmt formatCode="0%" sourceLinked="0"/>
        <c:majorTickMark val="none"/>
        <c:minorTickMark val="none"/>
        <c:tickLblPos val="nextTo"/>
        <c:crossAx val="739620608"/>
        <c:crossesAt val="0"/>
        <c:crossBetween val="between"/>
      </c:valAx>
      <c:catAx>
        <c:axId val="739620608"/>
        <c:scaling>
          <c:orientation val="minMax"/>
        </c:scaling>
        <c:delete val="1"/>
        <c:axPos val="b"/>
        <c:majorTickMark val="none"/>
        <c:minorTickMark val="none"/>
        <c:tickLblPos val="nextTo"/>
        <c:crossAx val="739620248"/>
        <c:crossesAt val="0"/>
        <c:auto val="1"/>
        <c:lblAlgn val="ctr"/>
        <c:lblOffset val="100"/>
        <c:noMultiLvlLbl val="0"/>
      </c:catAx>
    </c:plotArea>
    <c:legend>
      <c:legendPos val="b"/>
      <c:overlay val="0"/>
      <c:spPr>
        <a:noFill/>
        <a:ln>
          <a:noFill/>
        </a:ln>
      </c:spPr>
    </c:legend>
    <c:plotVisOnly val="1"/>
    <c:dispBlanksAs val="gap"/>
    <c:showDLblsOverMax val="0"/>
  </c:chart>
  <c:spPr>
    <a:ln w="9360">
      <a:solidFill>
        <a:srgbClr val="D9D9D9"/>
      </a:solidFill>
      <a:prstDash val="solid"/>
    </a:ln>
  </c:spPr>
  <c:txPr>
    <a:bodyPr/>
    <a:lstStyle/>
    <a:p>
      <a:pPr>
        <a:defRPr>
          <a:latin typeface="Arial" panose="020B0604020202020204" pitchFamily="34" charset="0"/>
          <a:cs typeface="Arial" panose="020B0604020202020204" pitchFamily="34" charset="0"/>
        </a:defRPr>
      </a:pPr>
      <a:endParaRPr lang="en-US"/>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90360</xdr:rowOff>
    </xdr:from>
    <xdr:ext cx="0" cy="848160"/>
    <xdr:sp macro="" textlink="">
      <xdr:nvSpPr>
        <xdr:cNvPr id="3" name="Line 1">
          <a:extLst>
            <a:ext uri="{FF2B5EF4-FFF2-40B4-BE49-F238E27FC236}">
              <a16:creationId xmlns:a16="http://schemas.microsoft.com/office/drawing/2014/main" id="{8103ECCF-EFDD-1C33-20FE-47BD656FC7BE}"/>
            </a:ext>
          </a:extLst>
        </xdr:cNvPr>
        <xdr:cNvSpPr/>
      </xdr:nvSpPr>
      <xdr:spPr>
        <a:xfrm>
          <a:off x="0" y="90360"/>
          <a:ext cx="0" cy="848160"/>
        </a:xfrm>
        <a:prstGeom prst="line">
          <a:avLst/>
        </a:prstGeom>
        <a:noFill/>
        <a:ln w="19080">
          <a:solidFill>
            <a:srgbClr val="FFFFFF"/>
          </a:solidFill>
          <a:prstDash val="solid"/>
          <a:round/>
        </a:ln>
      </xdr:spPr>
      <xdr:txBody>
        <a:bodyPr vert="horz" wrap="square" lIns="90000" tIns="45000" rIns="90000" bIns="45000" anchor="t" anchorCtr="1" compatLnSpc="0">
          <a:noAutofit/>
        </a:bodyPr>
        <a:lstStyle/>
        <a:p>
          <a:pPr lvl="0" rtl="0" hangingPunct="0">
            <a:buNone/>
            <a:tabLst/>
          </a:pPr>
          <a:endParaRPr lang="pt-BR" sz="1200" kern="1200">
            <a:latin typeface="Liberation Serif" pitchFamily="18"/>
            <a:ea typeface="Segoe UI" pitchFamily="2"/>
            <a:cs typeface="Tahoma" pitchFamily="2"/>
          </a:endParaRPr>
        </a:p>
      </xdr:txBody>
    </xdr:sp>
    <xdr:clientData/>
  </xdr:oneCellAnchor>
  <xdr:twoCellAnchor editAs="oneCell">
    <xdr:from>
      <xdr:col>2</xdr:col>
      <xdr:colOff>54769</xdr:colOff>
      <xdr:row>0</xdr:row>
      <xdr:rowOff>19050</xdr:rowOff>
    </xdr:from>
    <xdr:to>
      <xdr:col>2</xdr:col>
      <xdr:colOff>622460</xdr:colOff>
      <xdr:row>2</xdr:row>
      <xdr:rowOff>106954</xdr:rowOff>
    </xdr:to>
    <xdr:pic>
      <xdr:nvPicPr>
        <xdr:cNvPr id="2" name="Imagem 1">
          <a:extLst>
            <a:ext uri="{FF2B5EF4-FFF2-40B4-BE49-F238E27FC236}">
              <a16:creationId xmlns:a16="http://schemas.microsoft.com/office/drawing/2014/main" id="{D29C603C-2D1C-48E3-B8BD-389397A9DD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69" y="19050"/>
          <a:ext cx="567691" cy="535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900644</xdr:colOff>
      <xdr:row>0</xdr:row>
      <xdr:rowOff>52917</xdr:rowOff>
    </xdr:from>
    <xdr:ext cx="1121588" cy="591460"/>
    <xdr:pic>
      <xdr:nvPicPr>
        <xdr:cNvPr id="4" name="Imagem 3" descr="Novo logo e slogan do Governo Federal são apresentados oficialmente - GKPB  - Geek Publicitário">
          <a:extLst>
            <a:ext uri="{FF2B5EF4-FFF2-40B4-BE49-F238E27FC236}">
              <a16:creationId xmlns:a16="http://schemas.microsoft.com/office/drawing/2014/main" id="{73B2BF69-460F-4534-8D7A-B35F5FE720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61221" y="52917"/>
          <a:ext cx="1121588" cy="5914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13</xdr:col>
      <xdr:colOff>2041531</xdr:colOff>
      <xdr:row>0</xdr:row>
      <xdr:rowOff>0</xdr:rowOff>
    </xdr:from>
    <xdr:ext cx="1527962" cy="762000"/>
    <xdr:pic>
      <xdr:nvPicPr>
        <xdr:cNvPr id="2" name="Imagem 1" descr="Novo logo e slogan do Governo Federal são apresentados oficialmente - GKPB  - Geek Publicitário">
          <a:extLst>
            <a:ext uri="{FF2B5EF4-FFF2-40B4-BE49-F238E27FC236}">
              <a16:creationId xmlns:a16="http://schemas.microsoft.com/office/drawing/2014/main" id="{E36E0599-8E96-48A6-8A21-C3B76AF55B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27312" y="0"/>
          <a:ext cx="1527962" cy="762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491066</xdr:colOff>
      <xdr:row>0</xdr:row>
      <xdr:rowOff>35717</xdr:rowOff>
    </xdr:from>
    <xdr:to>
      <xdr:col>0</xdr:col>
      <xdr:colOff>1191457</xdr:colOff>
      <xdr:row>2</xdr:row>
      <xdr:rowOff>285749</xdr:rowOff>
    </xdr:to>
    <xdr:pic>
      <xdr:nvPicPr>
        <xdr:cNvPr id="3" name="Imagem 2">
          <a:extLst>
            <a:ext uri="{FF2B5EF4-FFF2-40B4-BE49-F238E27FC236}">
              <a16:creationId xmlns:a16="http://schemas.microsoft.com/office/drawing/2014/main" id="{FA05CB04-FF67-4C06-8253-FBBC64DB17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1066" y="35717"/>
          <a:ext cx="700391" cy="683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0</xdr:colOff>
      <xdr:row>0</xdr:row>
      <xdr:rowOff>49680</xdr:rowOff>
    </xdr:from>
    <xdr:ext cx="0" cy="792359"/>
    <xdr:sp macro="" textlink="">
      <xdr:nvSpPr>
        <xdr:cNvPr id="3" name="Line 1">
          <a:extLst>
            <a:ext uri="{FF2B5EF4-FFF2-40B4-BE49-F238E27FC236}">
              <a16:creationId xmlns:a16="http://schemas.microsoft.com/office/drawing/2014/main" id="{0066FC8E-8885-4CEA-8EA7-FEE5825F7E0C}"/>
            </a:ext>
          </a:extLst>
        </xdr:cNvPr>
        <xdr:cNvSpPr/>
      </xdr:nvSpPr>
      <xdr:spPr>
        <a:xfrm>
          <a:off x="10325100" y="49680"/>
          <a:ext cx="0" cy="792359"/>
        </a:xfrm>
        <a:prstGeom prst="line">
          <a:avLst/>
        </a:prstGeom>
        <a:noFill/>
        <a:ln w="19080">
          <a:solidFill>
            <a:srgbClr val="FFFFFF"/>
          </a:solidFill>
          <a:prstDash val="solid"/>
          <a:round/>
        </a:ln>
      </xdr:spPr>
      <xdr:txBody>
        <a:bodyPr vert="horz" wrap="square" lIns="90000" tIns="45000" rIns="90000" bIns="45000" anchor="t" anchorCtr="1" compatLnSpc="0">
          <a:noAutofit/>
        </a:bodyPr>
        <a:lstStyle/>
        <a:p>
          <a:pPr lvl="0" rtl="0" hangingPunct="0">
            <a:buNone/>
            <a:tabLst/>
          </a:pPr>
          <a:endParaRPr lang="pt-BR" sz="1200" kern="1200">
            <a:latin typeface="Liberation Serif" pitchFamily="18"/>
            <a:ea typeface="Segoe UI" pitchFamily="2"/>
            <a:cs typeface="Tahoma" pitchFamily="2"/>
          </a:endParaRPr>
        </a:p>
      </xdr:txBody>
    </xdr:sp>
    <xdr:clientData/>
  </xdr:oneCellAnchor>
  <xdr:oneCellAnchor>
    <xdr:from>
      <xdr:col>4</xdr:col>
      <xdr:colOff>190500</xdr:colOff>
      <xdr:row>4</xdr:row>
      <xdr:rowOff>32955</xdr:rowOff>
    </xdr:from>
    <xdr:ext cx="8604250" cy="2481120"/>
    <xdr:graphicFrame macro="">
      <xdr:nvGraphicFramePr>
        <xdr:cNvPr id="4" name="Gráfico 7">
          <a:extLst>
            <a:ext uri="{FF2B5EF4-FFF2-40B4-BE49-F238E27FC236}">
              <a16:creationId xmlns:a16="http://schemas.microsoft.com/office/drawing/2014/main" id="{8C3AC12D-C342-42C2-97FE-EBFC482AF7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editAs="oneCell">
    <xdr:from>
      <xdr:col>0</xdr:col>
      <xdr:colOff>166159</xdr:colOff>
      <xdr:row>0</xdr:row>
      <xdr:rowOff>26459</xdr:rowOff>
    </xdr:from>
    <xdr:to>
      <xdr:col>0</xdr:col>
      <xdr:colOff>857251</xdr:colOff>
      <xdr:row>2</xdr:row>
      <xdr:rowOff>277074</xdr:rowOff>
    </xdr:to>
    <xdr:pic>
      <xdr:nvPicPr>
        <xdr:cNvPr id="7" name="Imagem 6">
          <a:extLst>
            <a:ext uri="{FF2B5EF4-FFF2-40B4-BE49-F238E27FC236}">
              <a16:creationId xmlns:a16="http://schemas.microsoft.com/office/drawing/2014/main" id="{97A88D50-B763-4AA6-A66D-1EE9FCFC81C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159" y="26459"/>
          <a:ext cx="691092" cy="684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306917</xdr:colOff>
      <xdr:row>0</xdr:row>
      <xdr:rowOff>42335</xdr:rowOff>
    </xdr:from>
    <xdr:ext cx="1358628" cy="762000"/>
    <xdr:pic>
      <xdr:nvPicPr>
        <xdr:cNvPr id="8" name="Imagem 7" descr="Novo logo e slogan do Governo Federal são apresentados oficialmente - GKPB  - Geek Publicitário">
          <a:extLst>
            <a:ext uri="{FF2B5EF4-FFF2-40B4-BE49-F238E27FC236}">
              <a16:creationId xmlns:a16="http://schemas.microsoft.com/office/drawing/2014/main" id="{42A43888-538F-4826-8518-2053B77B7DF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536334" y="42335"/>
          <a:ext cx="1358628" cy="762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absoluteAnchor>
    <xdr:pos x="12456583" y="1259417"/>
    <xdr:ext cx="4488840" cy="2490840"/>
    <xdr:pic>
      <xdr:nvPicPr>
        <xdr:cNvPr id="2" name="Figura 2">
          <a:extLst>
            <a:ext uri="{FF2B5EF4-FFF2-40B4-BE49-F238E27FC236}">
              <a16:creationId xmlns:a16="http://schemas.microsoft.com/office/drawing/2014/main" id="{DA82112B-596B-410B-A86E-2D44E2A548B0}"/>
            </a:ext>
          </a:extLst>
        </xdr:cNvPr>
        <xdr:cNvPicPr>
          <a:picLocks noChangeAspect="1"/>
        </xdr:cNvPicPr>
      </xdr:nvPicPr>
      <xdr:blipFill>
        <a:blip xmlns:r="http://schemas.openxmlformats.org/officeDocument/2006/relationships" r:embed="rId4">
          <a:lum/>
          <a:alphaModFix/>
        </a:blip>
        <a:srcRect/>
        <a:stretch>
          <a:fillRect/>
        </a:stretch>
      </xdr:blipFill>
      <xdr:spPr>
        <a:xfrm>
          <a:off x="12456583" y="1259417"/>
          <a:ext cx="4488840" cy="2490840"/>
        </a:xfrm>
        <a:prstGeom prst="rect">
          <a:avLst/>
        </a:prstGeom>
        <a:noFill/>
        <a:ln>
          <a:noFill/>
        </a:ln>
      </xdr:spPr>
    </xdr:pic>
    <xdr:clientData/>
  </xdr:absolute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27211517204.MP\Downloads\PLANILHA%20CFP_AR_SRA-RO.xlsx" TargetMode="External"/><Relationship Id="rId1" Type="http://schemas.openxmlformats.org/officeDocument/2006/relationships/externalLinkPath" Target="file:///C:\Users\27211517204.MP\Downloads\PLANILHA%20CFP_AR_SRA-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ESQUISA DE MERCADO"/>
      <sheetName val="DEMANDA UNIDADES"/>
      <sheetName val="Equipamentos - Consolidado"/>
      <sheetName val="Resumo do Orçamento PEÇAS"/>
      <sheetName val="Orçamento Sintético PEÇAS"/>
    </sheetNames>
    <sheetDataSet>
      <sheetData sheetId="0"/>
      <sheetData sheetId="1"/>
      <sheetData sheetId="2"/>
      <sheetData sheetId="3"/>
      <sheetData sheetId="4">
        <row r="4">
          <cell r="I4">
            <v>376231.27</v>
          </cell>
        </row>
        <row r="11">
          <cell r="I11">
            <v>91869.54</v>
          </cell>
        </row>
        <row r="16">
          <cell r="I16">
            <v>41962.69</v>
          </cell>
        </row>
        <row r="21">
          <cell r="I21">
            <v>60066.23</v>
          </cell>
        </row>
        <row r="25">
          <cell r="I25">
            <v>66617.62</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C60C8-F691-4112-8794-05913C37ECA1}" name="Tabela1" displayName="Tabela1" ref="A7:K37" totalsRowShown="0" headerRowDxfId="207" dataDxfId="205" headerRowBorderDxfId="206" tableBorderDxfId="204" totalsRowBorderDxfId="203">
  <autoFilter ref="A7:K37" xr:uid="{62FC60C8-F691-4112-8794-05913C37ECA1}"/>
  <tableColumns count="11">
    <tableColumn id="10" xr3:uid="{2C133D0A-7B61-466F-91E2-12EBE7BE806E}" name="Coluna1" dataDxfId="202" dataCellStyle="Excel Built-in Currency">
      <calculatedColumnFormula array="1">IF(J8&lt;&gt;"",J8+(ROW()/10000),"")</calculatedColumnFormula>
    </tableColumn>
    <tableColumn id="11" xr3:uid="{428D21D7-C1AD-4BED-9241-AA3FD5090BFB}" name="Coluna2" dataDxfId="201">
      <calculatedColumnFormula>_xlfn.RANK.EQ(A8,$A$8:$A$37)</calculatedColumnFormula>
    </tableColumn>
    <tableColumn id="1" xr3:uid="{E371DD45-5A2F-452F-B9D9-D0DC43632647}" name="LOTE" dataDxfId="200"/>
    <tableColumn id="2" xr3:uid="{D6556ACE-FB2A-4E46-A8A6-59721C7F5B4E}" name="ITEM" dataDxfId="199">
      <calculatedColumnFormula>ROW()-7</calculatedColumnFormula>
    </tableColumn>
    <tableColumn id="3" xr3:uid="{6F2F045B-52C8-4804-B422-E7BCA525E456}" name="CATMAT" dataDxfId="198"/>
    <tableColumn id="4" xr3:uid="{E08F80FB-9C8E-4E5B-A224-A3145CD8F536}" name="ESPECIFICAÇÃO" dataDxfId="197"/>
    <tableColumn id="5" xr3:uid="{57F087BC-1454-4C3B-B060-CFF6660C0014}" name="UNIDADE DE FORNECIMENTO" dataDxfId="196"/>
    <tableColumn id="6" xr3:uid="{F44A0453-E106-4DB6-84C8-5626A23671CB}" name="QUANTIDADE SOLICITADA" dataDxfId="195"/>
    <tableColumn id="7" xr3:uid="{DD3D55E8-CFD4-4F35-AB24-A8F0A3EBE18C}" name="VALOR UNITÁRIO" dataDxfId="194" dataCellStyle="Moeda">
      <calculatedColumnFormula>IF(D9="","",IF(ISERROR(VLOOKUP((CONCATENATE(D9,"-",E9,)),'Pesquisa de Mercado'!$E$9:$M$1678,9,0)),,((VLOOKUP((CONCATENATE(D9,"-",E9,)),'Pesquisa de Mercado'!$E$9:$M$1678,9,0)))))</calculatedColumnFormula>
    </tableColumn>
    <tableColumn id="8" xr3:uid="{DAEDB162-EA93-4F5A-A6E0-700621B83613}" name="VALOR TOTAL" dataDxfId="193" dataCellStyle="Moeda">
      <calculatedColumnFormula>Tabela1[[#This Row],[QUANTIDADE SOLICITADA]]*I8</calculatedColumnFormula>
    </tableColumn>
    <tableColumn id="9" xr3:uid="{EE54992F-146E-4D2E-8065-E4608968BBB5}" name="APLICAÇÃO LC 123/2006 - DECRETO 8538/2015" dataDxfId="192" dataCellStyle="Moeda 2"/>
  </tableColumns>
  <tableStyleInfo name="TableStyleMedium2" showFirstColumn="0" showLastColumn="0" showRowStripes="0"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56"/>
  <sheetViews>
    <sheetView showGridLines="0" tabSelected="1" topLeftCell="C1" zoomScaleNormal="100" workbookViewId="0">
      <selection activeCell="F16" sqref="F16"/>
    </sheetView>
  </sheetViews>
  <sheetFormatPr defaultRowHeight="14.25"/>
  <cols>
    <col min="1" max="1" width="8.625" style="1" hidden="1" customWidth="1"/>
    <col min="2" max="2" width="8.625" style="2" hidden="1" customWidth="1"/>
    <col min="3" max="3" width="8.625" style="3" customWidth="1"/>
    <col min="4" max="4" width="6.875" style="3" customWidth="1"/>
    <col min="5" max="5" width="8.25" style="3" customWidth="1"/>
    <col min="6" max="6" width="53.25" style="2" customWidth="1"/>
    <col min="7" max="7" width="14.25" style="2" customWidth="1"/>
    <col min="8" max="8" width="14.625" style="2" customWidth="1"/>
    <col min="9" max="10" width="13.875" style="2" customWidth="1"/>
    <col min="11" max="11" width="17.125" style="2" hidden="1" customWidth="1"/>
    <col min="12" max="12" width="17" style="221" customWidth="1"/>
    <col min="13" max="13" width="9.75" style="219" customWidth="1"/>
    <col min="14" max="14" width="8.375" style="2" customWidth="1"/>
    <col min="15" max="15" width="16.625" style="2" customWidth="1"/>
    <col min="16" max="60" width="8.375" style="2" customWidth="1"/>
  </cols>
  <sheetData>
    <row r="1" spans="1:60" ht="17.25" customHeight="1">
      <c r="A1" s="167"/>
      <c r="B1" s="168"/>
      <c r="C1" s="169"/>
      <c r="D1" s="170" t="s">
        <v>0</v>
      </c>
      <c r="E1" s="169"/>
      <c r="F1" s="168"/>
      <c r="G1" s="168"/>
      <c r="H1" s="168"/>
      <c r="I1" s="168"/>
      <c r="J1" s="168"/>
      <c r="K1" s="168"/>
    </row>
    <row r="2" spans="1:60" ht="18.399999999999999" customHeight="1">
      <c r="A2" s="171"/>
      <c r="D2" s="161" t="s">
        <v>71</v>
      </c>
      <c r="E2" s="4"/>
      <c r="G2" s="162"/>
      <c r="H2"/>
      <c r="I2" s="4"/>
      <c r="J2" s="4"/>
      <c r="K2" s="4"/>
    </row>
    <row r="3" spans="1:60" ht="18.600000000000001" customHeight="1">
      <c r="A3" s="171"/>
      <c r="C3" s="163"/>
      <c r="G3" s="164"/>
      <c r="H3"/>
      <c r="I3" s="3"/>
      <c r="J3" s="3"/>
      <c r="K3" s="3"/>
    </row>
    <row r="4" spans="1:60" ht="20.25">
      <c r="A4" s="172"/>
      <c r="B4" s="54"/>
      <c r="C4" s="365" t="s">
        <v>241</v>
      </c>
      <c r="D4" s="365"/>
      <c r="E4" s="365"/>
      <c r="F4" s="365"/>
      <c r="G4" s="365"/>
      <c r="H4" s="365"/>
      <c r="I4" s="365"/>
      <c r="J4" s="365"/>
      <c r="K4" s="365"/>
    </row>
    <row r="5" spans="1:60" ht="18">
      <c r="A5" s="173"/>
      <c r="B5" s="58"/>
      <c r="C5" s="366" t="s">
        <v>1</v>
      </c>
      <c r="D5" s="366"/>
      <c r="E5" s="366"/>
      <c r="F5" s="366"/>
      <c r="G5" s="366"/>
      <c r="H5" s="366"/>
      <c r="I5" s="366"/>
      <c r="J5" s="366"/>
      <c r="K5" s="366"/>
      <c r="L5" s="222"/>
      <c r="M5" s="220"/>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row>
    <row r="6" spans="1:60" ht="13.15" customHeight="1">
      <c r="A6" s="171"/>
      <c r="C6" s="6"/>
      <c r="D6" s="6"/>
      <c r="E6" s="6"/>
      <c r="F6" s="6"/>
      <c r="G6" s="165"/>
      <c r="H6" s="6"/>
      <c r="I6" s="6"/>
      <c r="J6" s="6"/>
      <c r="K6" s="6"/>
    </row>
    <row r="7" spans="1:60" ht="41.25" customHeight="1">
      <c r="A7" s="174" t="s">
        <v>2</v>
      </c>
      <c r="B7" s="123" t="s">
        <v>3</v>
      </c>
      <c r="C7" s="8" t="s">
        <v>4</v>
      </c>
      <c r="D7" s="8" t="s">
        <v>5</v>
      </c>
      <c r="E7" s="8" t="s">
        <v>6</v>
      </c>
      <c r="F7" s="8" t="s">
        <v>7</v>
      </c>
      <c r="G7" s="8" t="s">
        <v>8</v>
      </c>
      <c r="H7" s="8" t="s">
        <v>9</v>
      </c>
      <c r="I7" s="8" t="s">
        <v>10</v>
      </c>
      <c r="J7" s="8" t="s">
        <v>11</v>
      </c>
      <c r="K7" s="175" t="s">
        <v>12</v>
      </c>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c r="BH7"/>
    </row>
    <row r="8" spans="1:60" s="10" customFormat="1" ht="28.9" customHeight="1">
      <c r="A8" s="176" cm="1">
        <f t="array" ref="A8">IF(J8&lt;&gt;"",J8+(ROW()/10000),"")</f>
        <v>9957.5007999999998</v>
      </c>
      <c r="B8" s="166">
        <f>_xlfn.RANK.EQ(A8,$A$8:$A$37)</f>
        <v>7</v>
      </c>
      <c r="C8" s="124">
        <v>1</v>
      </c>
      <c r="D8" s="125">
        <f>ROW()-7</f>
        <v>1</v>
      </c>
      <c r="E8" s="124">
        <v>2771</v>
      </c>
      <c r="F8" s="288" t="s">
        <v>233</v>
      </c>
      <c r="G8" s="398" t="s">
        <v>13</v>
      </c>
      <c r="H8" s="399">
        <v>5</v>
      </c>
      <c r="I8" s="128">
        <v>1991.5</v>
      </c>
      <c r="J8" s="129">
        <f>Tabela1[[#This Row],[QUANTIDADE SOLICITADA]]*I8</f>
        <v>9957.5</v>
      </c>
      <c r="K8" s="177" t="s">
        <v>15</v>
      </c>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c r="BC8" s="130"/>
      <c r="BD8" s="130"/>
      <c r="BE8" s="130"/>
      <c r="BF8" s="130"/>
    </row>
    <row r="9" spans="1:60" s="10" customFormat="1" ht="28.9" customHeight="1">
      <c r="A9" s="395" cm="1">
        <f t="array" ref="A9">IF(J9&lt;&gt;"",J9+(ROW()/10000),"")</f>
        <v>995.88089999999988</v>
      </c>
      <c r="B9" s="166">
        <f>_xlfn.RANK.EQ(A9,$A$8:$A$37)</f>
        <v>26</v>
      </c>
      <c r="C9" s="124">
        <v>1</v>
      </c>
      <c r="D9" s="125">
        <f>ROW()-7</f>
        <v>2</v>
      </c>
      <c r="E9" s="124">
        <v>2771</v>
      </c>
      <c r="F9" s="126" t="s">
        <v>285</v>
      </c>
      <c r="G9" s="124" t="s">
        <v>13</v>
      </c>
      <c r="H9" s="127">
        <v>6</v>
      </c>
      <c r="I9" s="396">
        <v>165.98</v>
      </c>
      <c r="J9" s="129">
        <f>Tabela1[[#This Row],[QUANTIDADE SOLICITADA]]*I9</f>
        <v>995.87999999999988</v>
      </c>
      <c r="K9" s="397"/>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row>
    <row r="10" spans="1:60" s="10" customFormat="1" ht="28.9" customHeight="1">
      <c r="A10" s="176" cm="1">
        <f t="array" ref="A10">IF(J10&lt;&gt;"",J10+(ROW()/10000),"")</f>
        <v>23341.321</v>
      </c>
      <c r="B10" s="166">
        <f>_xlfn.RANK.EQ(A10,$A$8:$A$37)</f>
        <v>4</v>
      </c>
      <c r="C10" s="124">
        <v>1</v>
      </c>
      <c r="D10" s="125">
        <f t="shared" ref="D10" si="0">ROW()-7</f>
        <v>3</v>
      </c>
      <c r="E10" s="124">
        <v>2771</v>
      </c>
      <c r="F10" s="126" t="s">
        <v>286</v>
      </c>
      <c r="G10" s="124" t="s">
        <v>13</v>
      </c>
      <c r="H10" s="127">
        <v>138</v>
      </c>
      <c r="I10" s="128">
        <v>169.14</v>
      </c>
      <c r="J10" s="129">
        <f>Tabela1[[#This Row],[QUANTIDADE SOLICITADA]]*I10</f>
        <v>23341.32</v>
      </c>
      <c r="K10" s="210" t="s">
        <v>15</v>
      </c>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c r="BC10" s="130"/>
      <c r="BD10" s="130"/>
      <c r="BE10" s="130"/>
      <c r="BF10" s="130"/>
    </row>
    <row r="11" spans="1:60" s="10" customFormat="1" ht="28.9" customHeight="1">
      <c r="A11" s="184" cm="1">
        <f t="array" ref="A11">IF(J11&lt;&gt;"",J11+(ROW()/10000),"")</f>
        <v>46901.941100000004</v>
      </c>
      <c r="B11" s="166">
        <f>_xlfn.RANK.EQ(A11,$A$8:$A$37)</f>
        <v>2</v>
      </c>
      <c r="C11" s="124">
        <v>1</v>
      </c>
      <c r="D11" s="125">
        <f t="shared" ref="D11:D37" si="1">ROW()-7</f>
        <v>4</v>
      </c>
      <c r="E11" s="124">
        <v>2771</v>
      </c>
      <c r="F11" s="126" t="s">
        <v>287</v>
      </c>
      <c r="G11" s="124" t="s">
        <v>13</v>
      </c>
      <c r="H11" s="127">
        <v>222</v>
      </c>
      <c r="I11" s="128">
        <v>211.27</v>
      </c>
      <c r="J11" s="129">
        <f>Tabela1[[#This Row],[QUANTIDADE SOLICITADA]]*I11</f>
        <v>46901.94</v>
      </c>
      <c r="K11" s="210" t="s">
        <v>15</v>
      </c>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c r="BC11" s="130"/>
      <c r="BD11" s="130"/>
      <c r="BE11" s="130"/>
      <c r="BF11" s="130"/>
    </row>
    <row r="12" spans="1:60" s="10" customFormat="1" ht="28.9" customHeight="1">
      <c r="A12" s="184" cm="1">
        <f t="array" ref="A12">IF(J12&lt;&gt;"",J12+(ROW()/10000),"")</f>
        <v>17703.001199999999</v>
      </c>
      <c r="B12" s="166">
        <f>_xlfn.RANK.EQ(A12,$A$8:$A$37)</f>
        <v>5</v>
      </c>
      <c r="C12" s="124">
        <v>1</v>
      </c>
      <c r="D12" s="125">
        <f t="shared" si="1"/>
        <v>5</v>
      </c>
      <c r="E12" s="124">
        <v>2771</v>
      </c>
      <c r="F12" s="126" t="s">
        <v>288</v>
      </c>
      <c r="G12" s="124" t="s">
        <v>13</v>
      </c>
      <c r="H12" s="127">
        <v>84</v>
      </c>
      <c r="I12" s="128">
        <v>210.75</v>
      </c>
      <c r="J12" s="129">
        <f>Tabela1[[#This Row],[QUANTIDADE SOLICITADA]]*I12</f>
        <v>17703</v>
      </c>
      <c r="K12" s="210" t="s">
        <v>15</v>
      </c>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row>
    <row r="13" spans="1:60" s="10" customFormat="1" ht="28.9" customHeight="1">
      <c r="A13" s="184" cm="1">
        <f t="array" ref="A13">IF(J13&lt;&gt;"",J13+(ROW()/10000),"")</f>
        <v>7742.5212999999994</v>
      </c>
      <c r="B13" s="166">
        <f>_xlfn.RANK.EQ(A13,$A$8:$A$37)</f>
        <v>9</v>
      </c>
      <c r="C13" s="124">
        <v>1</v>
      </c>
      <c r="D13" s="125">
        <f t="shared" si="1"/>
        <v>6</v>
      </c>
      <c r="E13" s="124">
        <v>2771</v>
      </c>
      <c r="F13" s="126" t="s">
        <v>289</v>
      </c>
      <c r="G13" s="124" t="s">
        <v>13</v>
      </c>
      <c r="H13" s="127">
        <v>36</v>
      </c>
      <c r="I13" s="128">
        <v>215.07</v>
      </c>
      <c r="J13" s="129">
        <f>Tabela1[[#This Row],[QUANTIDADE SOLICITADA]]*I13</f>
        <v>7742.5199999999995</v>
      </c>
      <c r="K13" s="210" t="s">
        <v>15</v>
      </c>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row>
    <row r="14" spans="1:60" s="10" customFormat="1" ht="28.9" customHeight="1">
      <c r="A14" s="184" cm="1">
        <f t="array" ref="A14">IF(J14&lt;&gt;"",J14+(ROW()/10000),"")</f>
        <v>24857.2814</v>
      </c>
      <c r="B14" s="166">
        <f>_xlfn.RANK.EQ(A14,$A$8:$A$37)</f>
        <v>3</v>
      </c>
      <c r="C14" s="124">
        <v>1</v>
      </c>
      <c r="D14" s="125">
        <f t="shared" si="1"/>
        <v>7</v>
      </c>
      <c r="E14" s="124">
        <v>2771</v>
      </c>
      <c r="F14" s="126" t="s">
        <v>290</v>
      </c>
      <c r="G14" s="124" t="s">
        <v>13</v>
      </c>
      <c r="H14" s="127">
        <v>96</v>
      </c>
      <c r="I14" s="128">
        <v>258.93</v>
      </c>
      <c r="J14" s="129">
        <f>Tabela1[[#This Row],[QUANTIDADE SOLICITADA]]*I14</f>
        <v>24857.279999999999</v>
      </c>
      <c r="K14" s="210" t="s">
        <v>15</v>
      </c>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row>
    <row r="15" spans="1:60" s="10" customFormat="1" ht="28.9" customHeight="1">
      <c r="A15" s="184" cm="1">
        <f t="array" ref="A15">IF(J15&lt;&gt;"",J15+(ROW()/10000),"")</f>
        <v>14264.041500000001</v>
      </c>
      <c r="B15" s="166">
        <f>_xlfn.RANK.EQ(A15,$A$8:$A$37)</f>
        <v>6</v>
      </c>
      <c r="C15" s="124">
        <v>1</v>
      </c>
      <c r="D15" s="125">
        <f t="shared" si="1"/>
        <v>8</v>
      </c>
      <c r="E15" s="124">
        <v>2771</v>
      </c>
      <c r="F15" s="126" t="s">
        <v>291</v>
      </c>
      <c r="G15" s="124" t="s">
        <v>13</v>
      </c>
      <c r="H15" s="127">
        <v>42</v>
      </c>
      <c r="I15" s="128">
        <v>339.62</v>
      </c>
      <c r="J15" s="129">
        <f>Tabela1[[#This Row],[QUANTIDADE SOLICITADA]]*I15</f>
        <v>14264.04</v>
      </c>
      <c r="K15" s="210" t="s">
        <v>15</v>
      </c>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row>
    <row r="16" spans="1:60" s="10" customFormat="1" ht="28.9" customHeight="1">
      <c r="A16" s="184" cm="1">
        <f t="array" ref="A16">IF(J16&lt;&gt;"",J16+(ROW()/10000),"")</f>
        <v>376.64159999999998</v>
      </c>
      <c r="B16" s="166">
        <f>_xlfn.RANK.EQ(A16,$A$8:$A$37)</f>
        <v>29</v>
      </c>
      <c r="C16" s="124">
        <v>1</v>
      </c>
      <c r="D16" s="125">
        <f t="shared" si="1"/>
        <v>9</v>
      </c>
      <c r="E16" s="124">
        <v>2801</v>
      </c>
      <c r="F16" s="126" t="s">
        <v>293</v>
      </c>
      <c r="G16" s="124" t="s">
        <v>13</v>
      </c>
      <c r="H16" s="127">
        <v>2</v>
      </c>
      <c r="I16" s="128">
        <v>188.32</v>
      </c>
      <c r="J16" s="129">
        <f>Tabela1[[#This Row],[QUANTIDADE SOLICITADA]]*I16</f>
        <v>376.64</v>
      </c>
      <c r="K16" s="210" t="s">
        <v>15</v>
      </c>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row>
    <row r="17" spans="1:58" s="10" customFormat="1" ht="28.9" customHeight="1">
      <c r="A17" s="184" cm="1">
        <f t="array" ref="A17">IF(J17&lt;&gt;"",J17+(ROW()/10000),"")</f>
        <v>5512.5616999999993</v>
      </c>
      <c r="B17" s="166">
        <f>_xlfn.RANK.EQ(A17,$A$8:$A$37)</f>
        <v>12</v>
      </c>
      <c r="C17" s="124">
        <v>1</v>
      </c>
      <c r="D17" s="125">
        <f t="shared" si="1"/>
        <v>10</v>
      </c>
      <c r="E17" s="124">
        <v>2801</v>
      </c>
      <c r="F17" s="126" t="s">
        <v>294</v>
      </c>
      <c r="G17" s="124" t="s">
        <v>13</v>
      </c>
      <c r="H17" s="127">
        <v>24</v>
      </c>
      <c r="I17" s="128">
        <v>229.69</v>
      </c>
      <c r="J17" s="129">
        <f>Tabela1[[#This Row],[QUANTIDADE SOLICITADA]]*I17</f>
        <v>5512.5599999999995</v>
      </c>
      <c r="K17" s="210" t="s">
        <v>15</v>
      </c>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row>
    <row r="18" spans="1:58" s="10" customFormat="1" ht="28.9" customHeight="1">
      <c r="A18" s="184" cm="1">
        <f t="array" ref="A18">IF(J18&lt;&gt;"",J18+(ROW()/10000),"")</f>
        <v>8618.7818000000007</v>
      </c>
      <c r="B18" s="166">
        <f>_xlfn.RANK.EQ(A18,$A$8:$A$37)</f>
        <v>8</v>
      </c>
      <c r="C18" s="124">
        <v>1</v>
      </c>
      <c r="D18" s="125">
        <f t="shared" si="1"/>
        <v>11</v>
      </c>
      <c r="E18" s="124">
        <v>2801</v>
      </c>
      <c r="F18" s="126" t="s">
        <v>295</v>
      </c>
      <c r="G18" s="124" t="s">
        <v>13</v>
      </c>
      <c r="H18" s="127">
        <v>38</v>
      </c>
      <c r="I18" s="128">
        <v>226.81</v>
      </c>
      <c r="J18" s="129">
        <f>Tabela1[[#This Row],[QUANTIDADE SOLICITADA]]*I18</f>
        <v>8618.7800000000007</v>
      </c>
      <c r="K18" s="210" t="s">
        <v>15</v>
      </c>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row>
    <row r="19" spans="1:58" s="10" customFormat="1" ht="28.9" customHeight="1">
      <c r="A19" s="184" cm="1">
        <f t="array" ref="A19">IF(J19&lt;&gt;"",J19+(ROW()/10000),"")</f>
        <v>2692.7619000000004</v>
      </c>
      <c r="B19" s="166">
        <f>_xlfn.RANK.EQ(A19,$A$8:$A$37)</f>
        <v>17</v>
      </c>
      <c r="C19" s="124">
        <v>1</v>
      </c>
      <c r="D19" s="125">
        <f t="shared" si="1"/>
        <v>12</v>
      </c>
      <c r="E19" s="124">
        <v>2801</v>
      </c>
      <c r="F19" s="126" t="s">
        <v>296</v>
      </c>
      <c r="G19" s="124" t="s">
        <v>13</v>
      </c>
      <c r="H19" s="127">
        <v>14</v>
      </c>
      <c r="I19" s="128">
        <v>192.34</v>
      </c>
      <c r="J19" s="129">
        <f>Tabela1[[#This Row],[QUANTIDADE SOLICITADA]]*I19</f>
        <v>2692.76</v>
      </c>
      <c r="K19" s="210" t="s">
        <v>15</v>
      </c>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row>
    <row r="20" spans="1:58" s="10" customFormat="1" ht="28.9" customHeight="1">
      <c r="A20" s="184" cm="1">
        <f t="array" ref="A20">IF(J20&lt;&gt;"",J20+(ROW()/10000),"")</f>
        <v>1305.002</v>
      </c>
      <c r="B20" s="166">
        <f>_xlfn.RANK.EQ(A20,$A$8:$A$37)</f>
        <v>23</v>
      </c>
      <c r="C20" s="124">
        <v>1</v>
      </c>
      <c r="D20" s="125">
        <f t="shared" si="1"/>
        <v>13</v>
      </c>
      <c r="E20" s="124">
        <v>2801</v>
      </c>
      <c r="F20" s="126" t="s">
        <v>297</v>
      </c>
      <c r="G20" s="124" t="s">
        <v>13</v>
      </c>
      <c r="H20" s="127">
        <v>6</v>
      </c>
      <c r="I20" s="128">
        <v>217.5</v>
      </c>
      <c r="J20" s="129">
        <f>Tabela1[[#This Row],[QUANTIDADE SOLICITADA]]*I20</f>
        <v>1305</v>
      </c>
      <c r="K20" s="210" t="s">
        <v>15</v>
      </c>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row>
    <row r="21" spans="1:58" s="10" customFormat="1" ht="28.9" customHeight="1">
      <c r="A21" s="184" cm="1">
        <f t="array" ref="A21">IF(J21&lt;&gt;"",J21+(ROW()/10000),"")</f>
        <v>3861.9221000000002</v>
      </c>
      <c r="B21" s="166">
        <f>_xlfn.RANK.EQ(A21,$A$8:$A$37)</f>
        <v>14</v>
      </c>
      <c r="C21" s="124">
        <v>1</v>
      </c>
      <c r="D21" s="125">
        <f t="shared" si="1"/>
        <v>14</v>
      </c>
      <c r="E21" s="124">
        <v>2801</v>
      </c>
      <c r="F21" s="126" t="s">
        <v>298</v>
      </c>
      <c r="G21" s="124" t="s">
        <v>13</v>
      </c>
      <c r="H21" s="127">
        <v>16</v>
      </c>
      <c r="I21" s="128">
        <v>241.37</v>
      </c>
      <c r="J21" s="129">
        <f>Tabela1[[#This Row],[QUANTIDADE SOLICITADA]]*I21</f>
        <v>3861.92</v>
      </c>
      <c r="K21" s="210" t="s">
        <v>15</v>
      </c>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row>
    <row r="22" spans="1:58" s="10" customFormat="1" ht="28.9" customHeight="1">
      <c r="A22" s="184" cm="1">
        <f t="array" ref="A22">IF(J22&lt;&gt;"",J22+(ROW()/10000),"")</f>
        <v>2506.8022000000001</v>
      </c>
      <c r="B22" s="166">
        <f>_xlfn.RANK.EQ(A22,$A$8:$A$37)</f>
        <v>18</v>
      </c>
      <c r="C22" s="124">
        <v>1</v>
      </c>
      <c r="D22" s="125">
        <f t="shared" si="1"/>
        <v>15</v>
      </c>
      <c r="E22" s="124">
        <v>2801</v>
      </c>
      <c r="F22" s="126" t="s">
        <v>292</v>
      </c>
      <c r="G22" s="124" t="s">
        <v>13</v>
      </c>
      <c r="H22" s="127">
        <v>8</v>
      </c>
      <c r="I22" s="128">
        <v>313.35000000000002</v>
      </c>
      <c r="J22" s="129">
        <f>Tabela1[[#This Row],[QUANTIDADE SOLICITADA]]*I22</f>
        <v>2506.8000000000002</v>
      </c>
      <c r="K22" s="210" t="s">
        <v>15</v>
      </c>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row>
    <row r="23" spans="1:58" s="10" customFormat="1" ht="28.9" customHeight="1">
      <c r="A23" s="184" cm="1">
        <f t="array" ref="A23">IF(J23&lt;&gt;"",J23+(ROW()/10000),"")</f>
        <v>806.56229999999994</v>
      </c>
      <c r="B23" s="166">
        <f>_xlfn.RANK.EQ(A23,$A$8:$A$37)</f>
        <v>27</v>
      </c>
      <c r="C23" s="124">
        <v>1</v>
      </c>
      <c r="D23" s="125">
        <f t="shared" si="1"/>
        <v>16</v>
      </c>
      <c r="E23" s="124">
        <v>2020</v>
      </c>
      <c r="F23" s="126" t="s">
        <v>299</v>
      </c>
      <c r="G23" s="124" t="s">
        <v>13</v>
      </c>
      <c r="H23" s="127">
        <v>2</v>
      </c>
      <c r="I23" s="128">
        <v>403.28</v>
      </c>
      <c r="J23" s="129">
        <f>Tabela1[[#This Row],[QUANTIDADE SOLICITADA]]*I23</f>
        <v>806.56</v>
      </c>
      <c r="K23" s="210" t="s">
        <v>15</v>
      </c>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row>
    <row r="24" spans="1:58" s="10" customFormat="1" ht="28.9" customHeight="1">
      <c r="A24" s="184" cm="1">
        <f t="array" ref="A24">IF(J24&lt;&gt;"",J24+(ROW()/10000),"")</f>
        <v>3650.1023999999998</v>
      </c>
      <c r="B24" s="166">
        <f>_xlfn.RANK.EQ(A24,$A$8:$A$37)</f>
        <v>15</v>
      </c>
      <c r="C24" s="124">
        <v>1</v>
      </c>
      <c r="D24" s="125">
        <f t="shared" si="1"/>
        <v>17</v>
      </c>
      <c r="E24" s="124">
        <v>2020</v>
      </c>
      <c r="F24" s="126" t="s">
        <v>300</v>
      </c>
      <c r="G24" s="124" t="s">
        <v>13</v>
      </c>
      <c r="H24" s="127">
        <v>10</v>
      </c>
      <c r="I24" s="128">
        <v>365.01</v>
      </c>
      <c r="J24" s="129">
        <f>Tabela1[[#This Row],[QUANTIDADE SOLICITADA]]*I24</f>
        <v>3650.1</v>
      </c>
      <c r="K24" s="210" t="s">
        <v>15</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row>
    <row r="25" spans="1:58" s="10" customFormat="1" ht="28.9" customHeight="1">
      <c r="A25" s="184" cm="1">
        <f t="array" ref="A25">IF(J25&lt;&gt;"",J25+(ROW()/10000),"")</f>
        <v>6243.0424999999996</v>
      </c>
      <c r="B25" s="166">
        <f>_xlfn.RANK.EQ(A25,$A$8:$A$37)</f>
        <v>10</v>
      </c>
      <c r="C25" s="124">
        <v>1</v>
      </c>
      <c r="D25" s="125">
        <f t="shared" si="1"/>
        <v>18</v>
      </c>
      <c r="E25" s="124">
        <v>2020</v>
      </c>
      <c r="F25" s="126" t="s">
        <v>301</v>
      </c>
      <c r="G25" s="124" t="s">
        <v>13</v>
      </c>
      <c r="H25" s="127">
        <v>16</v>
      </c>
      <c r="I25" s="128">
        <v>390.19</v>
      </c>
      <c r="J25" s="129">
        <f>Tabela1[[#This Row],[QUANTIDADE SOLICITADA]]*I25</f>
        <v>6243.04</v>
      </c>
      <c r="K25" s="210" t="s">
        <v>15</v>
      </c>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row>
    <row r="26" spans="1:58" s="10" customFormat="1" ht="28.9" customHeight="1">
      <c r="A26" s="184" cm="1">
        <f t="array" ref="A26">IF(J26&lt;&gt;"",J26+(ROW()/10000),"")</f>
        <v>2928.0025999999998</v>
      </c>
      <c r="B26" s="166">
        <f>_xlfn.RANK.EQ(A26,$A$8:$A$37)</f>
        <v>16</v>
      </c>
      <c r="C26" s="124">
        <v>1</v>
      </c>
      <c r="D26" s="125">
        <f t="shared" si="1"/>
        <v>19</v>
      </c>
      <c r="E26" s="124">
        <v>2020</v>
      </c>
      <c r="F26" s="126" t="s">
        <v>302</v>
      </c>
      <c r="G26" s="124" t="s">
        <v>13</v>
      </c>
      <c r="H26" s="127">
        <v>6</v>
      </c>
      <c r="I26" s="128">
        <v>488</v>
      </c>
      <c r="J26" s="129">
        <f>Tabela1[[#This Row],[QUANTIDADE SOLICITADA]]*I26</f>
        <v>2928</v>
      </c>
      <c r="K26" s="210" t="s">
        <v>15</v>
      </c>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row>
    <row r="27" spans="1:58" s="10" customFormat="1" ht="28.9" customHeight="1">
      <c r="A27" s="184" cm="1">
        <f t="array" ref="A27">IF(J27&lt;&gt;"",J27+(ROW()/10000),"")</f>
        <v>2324.9227000000001</v>
      </c>
      <c r="B27" s="166">
        <f>_xlfn.RANK.EQ(A27,$A$8:$A$37)</f>
        <v>20</v>
      </c>
      <c r="C27" s="124">
        <v>1</v>
      </c>
      <c r="D27" s="125">
        <f t="shared" si="1"/>
        <v>20</v>
      </c>
      <c r="E27" s="124">
        <v>2020</v>
      </c>
      <c r="F27" s="126" t="s">
        <v>303</v>
      </c>
      <c r="G27" s="124" t="s">
        <v>13</v>
      </c>
      <c r="H27" s="127">
        <v>4</v>
      </c>
      <c r="I27" s="128">
        <v>581.23</v>
      </c>
      <c r="J27" s="129">
        <f>Tabela1[[#This Row],[QUANTIDADE SOLICITADA]]*I27</f>
        <v>2324.92</v>
      </c>
      <c r="K27" s="210" t="s">
        <v>15</v>
      </c>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row>
    <row r="28" spans="1:58" s="10" customFormat="1" ht="28.9" customHeight="1">
      <c r="A28" s="184" cm="1">
        <f t="array" ref="A28">IF(J28&lt;&gt;"",J28+(ROW()/10000),"")</f>
        <v>5945.7628000000004</v>
      </c>
      <c r="B28" s="166">
        <f>_xlfn.RANK.EQ(A28,$A$8:$A$37)</f>
        <v>11</v>
      </c>
      <c r="C28" s="124">
        <v>1</v>
      </c>
      <c r="D28" s="125">
        <f t="shared" si="1"/>
        <v>21</v>
      </c>
      <c r="E28" s="124">
        <v>2020</v>
      </c>
      <c r="F28" s="126" t="s">
        <v>304</v>
      </c>
      <c r="G28" s="124" t="s">
        <v>13</v>
      </c>
      <c r="H28" s="127">
        <v>8</v>
      </c>
      <c r="I28" s="128">
        <v>743.22</v>
      </c>
      <c r="J28" s="129">
        <f>Tabela1[[#This Row],[QUANTIDADE SOLICITADA]]*I28</f>
        <v>5945.76</v>
      </c>
      <c r="K28" s="210" t="s">
        <v>15</v>
      </c>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row>
    <row r="29" spans="1:58" s="10" customFormat="1" ht="28.9" customHeight="1">
      <c r="A29" s="184" cm="1">
        <f t="array" ref="A29">IF(J29&lt;&gt;"",J29+(ROW()/10000),"")</f>
        <v>3967.0029</v>
      </c>
      <c r="B29" s="166">
        <f>_xlfn.RANK.EQ(A29,$A$8:$A$37)</f>
        <v>13</v>
      </c>
      <c r="C29" s="124">
        <v>1</v>
      </c>
      <c r="D29" s="125">
        <f t="shared" si="1"/>
        <v>22</v>
      </c>
      <c r="E29" s="124">
        <v>2020</v>
      </c>
      <c r="F29" s="126" t="s">
        <v>305</v>
      </c>
      <c r="G29" s="124" t="s">
        <v>13</v>
      </c>
      <c r="H29" s="127">
        <v>4</v>
      </c>
      <c r="I29" s="128">
        <v>991.75</v>
      </c>
      <c r="J29" s="129">
        <f>Tabela1[[#This Row],[QUANTIDADE SOLICITADA]]*I29</f>
        <v>3967</v>
      </c>
      <c r="K29" s="210" t="s">
        <v>15</v>
      </c>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row>
    <row r="30" spans="1:58" s="10" customFormat="1" ht="28.9" customHeight="1">
      <c r="A30" s="184" cm="1">
        <f t="array" ref="A30">IF(J30&lt;&gt;"",J30+(ROW()/10000),"")</f>
        <v>285.88299999999998</v>
      </c>
      <c r="B30" s="166">
        <f>_xlfn.RANK.EQ(A30,$A$8:$A$37)</f>
        <v>30</v>
      </c>
      <c r="C30" s="124">
        <v>1</v>
      </c>
      <c r="D30" s="125">
        <f t="shared" si="1"/>
        <v>23</v>
      </c>
      <c r="E30" s="124">
        <v>2020</v>
      </c>
      <c r="F30" s="126" t="s">
        <v>306</v>
      </c>
      <c r="G30" s="124" t="s">
        <v>13</v>
      </c>
      <c r="H30" s="127">
        <v>2</v>
      </c>
      <c r="I30" s="128">
        <v>142.94</v>
      </c>
      <c r="J30" s="129">
        <f>Tabela1[[#This Row],[QUANTIDADE SOLICITADA]]*I30</f>
        <v>285.88</v>
      </c>
      <c r="K30" s="210" t="s">
        <v>15</v>
      </c>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row>
    <row r="31" spans="1:58" s="10" customFormat="1" ht="28.9" customHeight="1">
      <c r="A31" s="184" cm="1">
        <f t="array" ref="A31">IF(J31&lt;&gt;"",J31+(ROW()/10000),"")</f>
        <v>1406.9031</v>
      </c>
      <c r="B31" s="166">
        <f>_xlfn.RANK.EQ(A31,$A$8:$A$37)</f>
        <v>22</v>
      </c>
      <c r="C31" s="124">
        <v>1</v>
      </c>
      <c r="D31" s="125">
        <f t="shared" si="1"/>
        <v>24</v>
      </c>
      <c r="E31" s="124">
        <v>2020</v>
      </c>
      <c r="F31" s="126" t="s">
        <v>307</v>
      </c>
      <c r="G31" s="124" t="s">
        <v>13</v>
      </c>
      <c r="H31" s="127">
        <v>10</v>
      </c>
      <c r="I31" s="128">
        <v>140.69</v>
      </c>
      <c r="J31" s="129">
        <f>Tabela1[[#This Row],[QUANTIDADE SOLICITADA]]*I31</f>
        <v>1406.9</v>
      </c>
      <c r="K31" s="210" t="s">
        <v>15</v>
      </c>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row>
    <row r="32" spans="1:58" s="10" customFormat="1" ht="28.9" customHeight="1">
      <c r="A32" s="184" cm="1">
        <f t="array" ref="A32">IF(J32&lt;&gt;"",J32+(ROW()/10000),"")</f>
        <v>2449.4432000000002</v>
      </c>
      <c r="B32" s="166">
        <f>_xlfn.RANK.EQ(A32,$A$8:$A$37)</f>
        <v>19</v>
      </c>
      <c r="C32" s="124">
        <v>1</v>
      </c>
      <c r="D32" s="125">
        <f t="shared" si="1"/>
        <v>25</v>
      </c>
      <c r="E32" s="124">
        <v>2020</v>
      </c>
      <c r="F32" s="126" t="s">
        <v>308</v>
      </c>
      <c r="G32" s="124" t="s">
        <v>13</v>
      </c>
      <c r="H32" s="127">
        <v>16</v>
      </c>
      <c r="I32" s="128">
        <v>153.09</v>
      </c>
      <c r="J32" s="129">
        <f>Tabela1[[#This Row],[QUANTIDADE SOLICITADA]]*I32</f>
        <v>2449.44</v>
      </c>
      <c r="K32" s="210" t="s">
        <v>15</v>
      </c>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row>
    <row r="33" spans="1:58" s="10" customFormat="1" ht="28.9" customHeight="1">
      <c r="A33" s="184" cm="1">
        <f t="array" ref="A33">IF(J33&lt;&gt;"",J33+(ROW()/10000),"")</f>
        <v>1023.4232999999999</v>
      </c>
      <c r="B33" s="166">
        <f>_xlfn.RANK.EQ(A33,$A$8:$A$37)</f>
        <v>25</v>
      </c>
      <c r="C33" s="124">
        <v>1</v>
      </c>
      <c r="D33" s="125">
        <f t="shared" si="1"/>
        <v>26</v>
      </c>
      <c r="E33" s="124">
        <v>2020</v>
      </c>
      <c r="F33" s="126" t="s">
        <v>309</v>
      </c>
      <c r="G33" s="124" t="s">
        <v>13</v>
      </c>
      <c r="H33" s="127">
        <v>6</v>
      </c>
      <c r="I33" s="128">
        <v>170.57</v>
      </c>
      <c r="J33" s="129">
        <f>Tabela1[[#This Row],[QUANTIDADE SOLICITADA]]*I33</f>
        <v>1023.42</v>
      </c>
      <c r="K33" s="210" t="s">
        <v>15</v>
      </c>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row>
    <row r="34" spans="1:58" s="10" customFormat="1" ht="28.9" customHeight="1">
      <c r="A34" s="184" cm="1">
        <f t="array" ref="A34">IF(J34&lt;&gt;"",J34+(ROW()/10000),"")</f>
        <v>564.60340000000008</v>
      </c>
      <c r="B34" s="166">
        <f>_xlfn.RANK.EQ(A34,$A$8:$A$37)</f>
        <v>28</v>
      </c>
      <c r="C34" s="124">
        <v>1</v>
      </c>
      <c r="D34" s="125">
        <f t="shared" si="1"/>
        <v>27</v>
      </c>
      <c r="E34" s="124">
        <v>2020</v>
      </c>
      <c r="F34" s="126" t="s">
        <v>310</v>
      </c>
      <c r="G34" s="124" t="s">
        <v>13</v>
      </c>
      <c r="H34" s="127">
        <v>4</v>
      </c>
      <c r="I34" s="128">
        <v>141.15</v>
      </c>
      <c r="J34" s="129">
        <f>Tabela1[[#This Row],[QUANTIDADE SOLICITADA]]*I34</f>
        <v>564.6</v>
      </c>
      <c r="K34" s="210" t="s">
        <v>15</v>
      </c>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row>
    <row r="35" spans="1:58" s="10" customFormat="1" ht="28.9" customHeight="1">
      <c r="A35" s="184" cm="1">
        <f t="array" ref="A35">IF(J35&lt;&gt;"",J35+(ROW()/10000),"")</f>
        <v>1469.8434999999999</v>
      </c>
      <c r="B35" s="166">
        <f>_xlfn.RANK.EQ(A35,$A$8:$A$37)</f>
        <v>21</v>
      </c>
      <c r="C35" s="124">
        <v>1</v>
      </c>
      <c r="D35" s="125">
        <f t="shared" si="1"/>
        <v>28</v>
      </c>
      <c r="E35" s="124">
        <v>2020</v>
      </c>
      <c r="F35" s="126" t="s">
        <v>311</v>
      </c>
      <c r="G35" s="124" t="s">
        <v>13</v>
      </c>
      <c r="H35" s="127">
        <v>8</v>
      </c>
      <c r="I35" s="128">
        <v>183.73</v>
      </c>
      <c r="J35" s="129">
        <f>Tabela1[[#This Row],[QUANTIDADE SOLICITADA]]*I35</f>
        <v>1469.84</v>
      </c>
      <c r="K35" s="210" t="s">
        <v>15</v>
      </c>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row>
    <row r="36" spans="1:58" s="10" customFormat="1" ht="28.9" customHeight="1">
      <c r="A36" s="184" cm="1">
        <f t="array" ref="A36">IF(J36&lt;&gt;"",J36+(ROW()/10000),"")</f>
        <v>1132.6836000000001</v>
      </c>
      <c r="B36" s="166">
        <f>_xlfn.RANK.EQ(A36,$A$8:$A$37)</f>
        <v>24</v>
      </c>
      <c r="C36" s="124">
        <v>1</v>
      </c>
      <c r="D36" s="125">
        <f t="shared" si="1"/>
        <v>29</v>
      </c>
      <c r="E36" s="124">
        <v>2020</v>
      </c>
      <c r="F36" s="126" t="s">
        <v>312</v>
      </c>
      <c r="G36" s="124" t="s">
        <v>13</v>
      </c>
      <c r="H36" s="127">
        <v>4</v>
      </c>
      <c r="I36" s="128">
        <v>283.17</v>
      </c>
      <c r="J36" s="129">
        <f>Tabela1[[#This Row],[QUANTIDADE SOLICITADA]]*I36</f>
        <v>1132.68</v>
      </c>
      <c r="K36" s="210" t="s">
        <v>15</v>
      </c>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row>
    <row r="37" spans="1:58" s="10" customFormat="1" ht="85.5" customHeight="1">
      <c r="A37" s="184" cm="1">
        <f t="array" ref="A37">IF(J37&lt;&gt;"",J37+(ROW()/10000),"")</f>
        <v>127349.4837</v>
      </c>
      <c r="B37" s="166">
        <f>_xlfn.RANK.EQ(A37,$A$8:$A$37)</f>
        <v>1</v>
      </c>
      <c r="C37" s="124">
        <v>1</v>
      </c>
      <c r="D37" s="125">
        <f t="shared" si="1"/>
        <v>30</v>
      </c>
      <c r="E37" s="124">
        <v>16939</v>
      </c>
      <c r="F37" s="185" t="s">
        <v>313</v>
      </c>
      <c r="G37" s="124" t="s">
        <v>13</v>
      </c>
      <c r="H37" s="127">
        <v>2</v>
      </c>
      <c r="I37" s="128">
        <v>63674.74</v>
      </c>
      <c r="J37" s="129">
        <f>Tabela1[[#This Row],[QUANTIDADE SOLICITADA]]*I37</f>
        <v>127349.48</v>
      </c>
      <c r="K37" s="210" t="s">
        <v>15</v>
      </c>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row>
    <row r="38" spans="1:58" ht="32.25" customHeight="1" thickBot="1">
      <c r="A38" s="178"/>
      <c r="B38" s="179"/>
      <c r="C38" s="180"/>
      <c r="D38" s="179"/>
      <c r="E38" s="179"/>
      <c r="F38" s="179"/>
      <c r="G38" s="181"/>
      <c r="H38" s="181"/>
      <c r="I38" s="182" t="s">
        <v>17</v>
      </c>
      <c r="J38" s="400">
        <f>SUM(Tabela1[VALOR TOTAL])</f>
        <v>332185.56000000006</v>
      </c>
      <c r="K38" s="401"/>
    </row>
    <row r="39" spans="1:58">
      <c r="C39" s="9"/>
      <c r="D39" s="2"/>
      <c r="E39" s="2"/>
    </row>
    <row r="40" spans="1:58">
      <c r="C40" s="9"/>
      <c r="D40" s="2"/>
      <c r="E40" s="2"/>
    </row>
    <row r="41" spans="1:58">
      <c r="C41" s="9"/>
      <c r="K41" s="211"/>
    </row>
    <row r="42" spans="1:58">
      <c r="C42" s="9"/>
    </row>
    <row r="43" spans="1:58">
      <c r="C43" s="9"/>
    </row>
    <row r="44" spans="1:58">
      <c r="C44" s="9"/>
    </row>
    <row r="45" spans="1:58">
      <c r="C45" s="9"/>
    </row>
    <row r="46" spans="1:58">
      <c r="C46" s="9"/>
    </row>
    <row r="47" spans="1:58">
      <c r="C47" s="9"/>
    </row>
    <row r="48" spans="1:58">
      <c r="D48" s="9"/>
      <c r="E48" s="9"/>
    </row>
    <row r="49" spans="4:15">
      <c r="D49" s="9"/>
      <c r="E49" s="9"/>
      <c r="L49" s="291"/>
      <c r="O49" s="292">
        <f>L49/104</f>
        <v>0</v>
      </c>
    </row>
    <row r="50" spans="4:15">
      <c r="D50" s="9"/>
      <c r="E50" s="9"/>
      <c r="L50" s="291"/>
    </row>
    <row r="51" spans="4:15">
      <c r="D51" s="9"/>
      <c r="E51" s="9"/>
    </row>
    <row r="52" spans="4:15">
      <c r="D52" s="9"/>
      <c r="E52" s="9"/>
    </row>
    <row r="53" spans="4:15">
      <c r="D53" s="9"/>
      <c r="E53" s="9"/>
    </row>
    <row r="54" spans="4:15">
      <c r="D54" s="9"/>
      <c r="E54" s="9"/>
    </row>
    <row r="55" spans="4:15">
      <c r="D55" s="9"/>
      <c r="E55" s="9"/>
    </row>
    <row r="56" spans="4:15">
      <c r="D56" s="9"/>
      <c r="E56" s="9"/>
    </row>
  </sheetData>
  <mergeCells count="2">
    <mergeCell ref="C4:K4"/>
    <mergeCell ref="C5:K5"/>
  </mergeCells>
  <phoneticPr fontId="58" type="noConversion"/>
  <printOptions horizontalCentered="1"/>
  <pageMargins left="0.59055118110236227" right="0.59055118110236227" top="0.78740157480314965" bottom="0.98425196850393704" header="0.78740157480314965" footer="0.78740157480314965"/>
  <pageSetup paperSize="9" scale="60" fitToWidth="0" fitToHeight="0" orientation="landscape" r:id="rId1"/>
  <headerFooter alignWithMargins="0"/>
  <ignoredErrors>
    <ignoredError sqref="D10 D35:D36" unlockedFormula="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96C9FE43-A529-44D5-94EA-2DCD3CFBF287}">
          <x14:formula1>
            <xm:f>'Pesquisa de Mercado'!$Y$3:$Y$8</xm:f>
          </x14:formula1>
          <xm:sqref>K8:K37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772"/>
  <sheetViews>
    <sheetView showGridLines="0" topLeftCell="A122" zoomScale="90" zoomScaleNormal="90" zoomScaleSheetLayoutView="70" workbookViewId="0">
      <selection activeCell="J752" sqref="J752"/>
    </sheetView>
  </sheetViews>
  <sheetFormatPr defaultColWidth="8.75" defaultRowHeight="14.25" outlineLevelCol="1"/>
  <cols>
    <col min="1" max="1" width="22.125" style="11" customWidth="1"/>
    <col min="2" max="2" width="19" style="12" customWidth="1"/>
    <col min="3" max="4" width="15.25" style="12" customWidth="1"/>
    <col min="5" max="5" width="6.5" style="12" hidden="1" customWidth="1"/>
    <col min="6" max="6" width="16.25" style="11" customWidth="1"/>
    <col min="7" max="7" width="24.25" style="11" customWidth="1"/>
    <col min="8" max="8" width="16.75" style="11" customWidth="1"/>
    <col min="9" max="9" width="14.25" style="11" customWidth="1"/>
    <col min="10" max="10" width="20.25" style="11" customWidth="1"/>
    <col min="11" max="11" width="25" style="11" customWidth="1"/>
    <col min="12" max="12" width="23.125" style="11" customWidth="1"/>
    <col min="13" max="13" width="20" style="13" customWidth="1"/>
    <col min="14" max="14" width="20.375" style="11" customWidth="1"/>
    <col min="15" max="15" width="20" style="14" customWidth="1"/>
    <col min="16" max="16" width="10.75" style="11" customWidth="1"/>
    <col min="17" max="17" width="14.25" style="11" customWidth="1"/>
    <col min="18" max="18" width="5.25" style="11" customWidth="1"/>
    <col min="19" max="19" width="24.625" style="11" customWidth="1"/>
    <col min="20" max="21" width="8.375" style="11" customWidth="1"/>
    <col min="22" max="22" width="48" style="15" customWidth="1"/>
    <col min="23" max="23" width="21.75" style="13" customWidth="1" outlineLevel="1"/>
    <col min="24" max="24" width="45" style="66" customWidth="1" outlineLevel="1"/>
    <col min="25" max="25" width="47.875" style="11" customWidth="1" outlineLevel="1"/>
    <col min="26" max="26" width="13.625" style="11" customWidth="1"/>
    <col min="27" max="64" width="8.375" style="11" customWidth="1"/>
  </cols>
  <sheetData>
    <row r="1" spans="1:64" ht="15.75">
      <c r="B1" s="154" t="s">
        <v>0</v>
      </c>
      <c r="W1" s="11"/>
      <c r="X1" s="64"/>
    </row>
    <row r="2" spans="1:64" ht="18">
      <c r="B2" s="155" t="s">
        <v>71</v>
      </c>
      <c r="C2" s="17"/>
      <c r="D2" s="17"/>
      <c r="E2" s="17"/>
      <c r="F2" s="17"/>
      <c r="H2" s="17"/>
      <c r="I2" s="18"/>
      <c r="K2" s="17"/>
      <c r="M2" s="19"/>
      <c r="N2" s="17"/>
      <c r="O2" s="20"/>
      <c r="P2" s="17"/>
      <c r="Q2" s="17"/>
      <c r="W2" s="11"/>
      <c r="X2" s="64"/>
    </row>
    <row r="3" spans="1:64" ht="24.75" customHeight="1">
      <c r="B3" s="16"/>
      <c r="C3" s="22"/>
      <c r="D3" s="22"/>
      <c r="E3" s="22"/>
      <c r="F3" s="22"/>
      <c r="H3" s="22"/>
      <c r="I3" s="23"/>
      <c r="K3" s="22"/>
      <c r="M3" s="24"/>
      <c r="N3" s="22"/>
      <c r="O3" s="25"/>
      <c r="P3" s="22"/>
      <c r="Q3" s="22"/>
      <c r="W3" s="63" t="s">
        <v>18</v>
      </c>
      <c r="X3" s="65" t="s">
        <v>19</v>
      </c>
      <c r="Y3" s="65" t="s">
        <v>15</v>
      </c>
    </row>
    <row r="4" spans="1:64" ht="25.5">
      <c r="A4" s="53"/>
      <c r="B4" s="53"/>
      <c r="C4" s="53"/>
      <c r="D4" s="53"/>
      <c r="E4" s="53"/>
      <c r="F4" s="53"/>
      <c r="G4" s="53"/>
      <c r="H4" s="53"/>
      <c r="I4" s="54" t="s">
        <v>20</v>
      </c>
      <c r="J4" s="53"/>
      <c r="K4" s="53"/>
      <c r="L4" s="55"/>
      <c r="M4" s="53"/>
      <c r="N4" s="53"/>
      <c r="O4" s="56"/>
      <c r="P4" s="22"/>
      <c r="Q4" s="22"/>
      <c r="W4" s="63" t="s">
        <v>21</v>
      </c>
      <c r="X4" s="65" t="s">
        <v>22</v>
      </c>
      <c r="Y4" s="65" t="s">
        <v>14</v>
      </c>
    </row>
    <row r="5" spans="1:64" ht="14.45" customHeight="1">
      <c r="A5" s="57"/>
      <c r="B5" s="57"/>
      <c r="C5" s="57"/>
      <c r="D5" s="57"/>
      <c r="E5" s="57"/>
      <c r="F5" s="57"/>
      <c r="G5" s="57"/>
      <c r="H5" s="57"/>
      <c r="I5" s="74" t="s">
        <v>1</v>
      </c>
      <c r="J5" s="57"/>
      <c r="K5" s="57"/>
      <c r="L5" s="59"/>
      <c r="M5" s="57"/>
      <c r="N5" s="57"/>
      <c r="O5" s="60"/>
      <c r="W5" s="63" t="s">
        <v>23</v>
      </c>
      <c r="X5" s="65" t="s">
        <v>24</v>
      </c>
      <c r="Y5" s="65" t="s">
        <v>16</v>
      </c>
    </row>
    <row r="6" spans="1:64" ht="10.5" customHeight="1">
      <c r="B6" s="26"/>
      <c r="C6" s="26"/>
      <c r="D6" s="26"/>
      <c r="E6" s="26"/>
      <c r="F6" s="26"/>
      <c r="G6" s="26"/>
      <c r="H6" s="26"/>
      <c r="I6" s="26"/>
      <c r="J6" s="26"/>
      <c r="K6" s="26"/>
      <c r="L6" s="26"/>
      <c r="M6" s="26"/>
      <c r="N6" s="26"/>
      <c r="O6" s="26"/>
      <c r="P6" s="26"/>
      <c r="Q6" s="27"/>
      <c r="W6" s="63" t="s">
        <v>25</v>
      </c>
      <c r="X6" s="65" t="s">
        <v>26</v>
      </c>
      <c r="Y6" s="65" t="s">
        <v>27</v>
      </c>
    </row>
    <row r="7" spans="1:64" s="73" customFormat="1" ht="22.5" customHeight="1">
      <c r="A7" s="68"/>
      <c r="B7" s="69"/>
      <c r="C7" s="69"/>
      <c r="D7" s="69"/>
      <c r="E7" s="69"/>
      <c r="F7" s="69"/>
      <c r="G7" s="68"/>
      <c r="H7" s="68"/>
      <c r="I7" s="68"/>
      <c r="J7" s="367" t="s">
        <v>28</v>
      </c>
      <c r="K7" s="368"/>
      <c r="L7" s="369"/>
      <c r="M7" s="131" t="s">
        <v>29</v>
      </c>
      <c r="N7" s="68"/>
      <c r="O7" s="68"/>
      <c r="P7" s="68"/>
      <c r="Q7" s="68"/>
      <c r="R7" s="68"/>
      <c r="S7" s="68"/>
      <c r="T7" s="68"/>
      <c r="U7" s="68"/>
      <c r="V7" s="71"/>
      <c r="W7" s="68"/>
      <c r="X7" s="72"/>
      <c r="Y7" s="65" t="s">
        <v>30</v>
      </c>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row>
    <row r="8" spans="1:64" s="10" customFormat="1" ht="28.9" customHeight="1">
      <c r="A8" s="28" t="s">
        <v>31</v>
      </c>
      <c r="B8" s="28" t="s">
        <v>4</v>
      </c>
      <c r="C8" s="28" t="s">
        <v>5</v>
      </c>
      <c r="D8" s="28" t="s">
        <v>6</v>
      </c>
      <c r="E8" s="28"/>
      <c r="F8" s="370" t="s">
        <v>32</v>
      </c>
      <c r="G8" s="370"/>
      <c r="H8" s="28" t="s">
        <v>8</v>
      </c>
      <c r="I8" s="28" t="s">
        <v>33</v>
      </c>
      <c r="J8" s="84" t="s">
        <v>34</v>
      </c>
      <c r="K8" s="28" t="s">
        <v>10</v>
      </c>
      <c r="L8" s="85" t="s">
        <v>35</v>
      </c>
      <c r="M8" s="132" t="s">
        <v>18</v>
      </c>
      <c r="N8" s="28" t="s">
        <v>11</v>
      </c>
      <c r="O8" s="28" t="s">
        <v>36</v>
      </c>
      <c r="P8" s="13"/>
      <c r="Q8" s="13"/>
      <c r="R8" s="13"/>
      <c r="S8" s="13"/>
      <c r="T8" s="13"/>
      <c r="U8" s="13"/>
      <c r="V8" s="29"/>
      <c r="W8" s="13"/>
      <c r="X8" s="66"/>
      <c r="Y8" s="65" t="s">
        <v>37</v>
      </c>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row>
    <row r="9" spans="1:64" ht="46.15" customHeight="1">
      <c r="A9" s="75" t="str">
        <f>IF(ISERROR(VLOOKUP(C9,'Curva ABC'!$B$11:$M$110,12,FALSE)),,((VLOOKUP(C9,'Curva ABC'!$B$11:$M$110,12,FALSE))))</f>
        <v>B</v>
      </c>
      <c r="B9" s="76" t="str">
        <f>IFERROR(INDEX(Resumo!$C$8:$D$38,MATCH('Pesquisa de Mercado'!C9,Resumo!$D$9:$D$38,),1),"")</f>
        <v/>
      </c>
      <c r="C9" s="81">
        <v>1</v>
      </c>
      <c r="D9" s="76">
        <f>IF(C9="","",IF(ISERROR(VLOOKUP(C9,Tabela1[[ITEM]:[VALOR UNITÁRIO]],2,0)),,((VLOOKUP(C9,Tabela1[[ITEM]:[VALOR UNITÁRIO]],2,0)))))</f>
        <v>2771</v>
      </c>
      <c r="E9" s="76" t="str">
        <f>IF(D8="catmat",(CONCATENATE(C9,"-",D9)),"")</f>
        <v>1-2771</v>
      </c>
      <c r="F9" s="373" t="str">
        <f>IF(C9="","",IF(ISERROR(VLOOKUP(C9,Tabela1[[ITEM]:[ESPECIFICAÇÃO]],3,FALSE)),,((VLOOKUP(C9,Tabela1[[ITEM]:[ESPECIFICAÇÃO]],3,FALSE)))))</f>
        <v>Serviços de Elaboração e Implantação do Plano de Manutenção, Operação e Controle, em aparelhos de ar condicionado</v>
      </c>
      <c r="G9" s="373"/>
      <c r="H9" s="76" t="str">
        <f>IF(C9="","",IF(ISERROR(VLOOKUP(C9,Tabela1[[ITEM]:[VALOR UNITÁRIO]],4,0)),,((VLOOKUP(C9,Tabela1[[ITEM]:[VALOR UNITÁRIO]],4,0)))))</f>
        <v>UND</v>
      </c>
      <c r="I9" s="157">
        <f>IF(C9="","",IF(ISERROR(VLOOKUP(C9,Tabela1[[ITEM]:[VALOR UNITÁRIO]],5,0)),,((VLOOKUP(C9,Tabela1[[ITEM]:[VALOR UNITÁRIO]],5,0)))))</f>
        <v>5</v>
      </c>
      <c r="J9" s="86"/>
      <c r="K9" s="82"/>
      <c r="L9" s="87"/>
      <c r="M9" s="133">
        <f>IF(B11="","",IF(M8="MENOR",MIN(J16:J30),ROUND(IF(M8="MÉDIA",AVERAGE(J16:J30),IF(M8="MEDIANA",MEDIAN(J16:J30),IF(M8="MÉDIA SANEADA",AVERAGEIF(O16:O30,"VÁLIDA",J16:J30)))),2)))</f>
        <v>165.98</v>
      </c>
      <c r="N9" s="79">
        <f>IF(M9="","",M9*I9)</f>
        <v>829.9</v>
      </c>
      <c r="O9" s="30" t="str">
        <f>IF(ISERR(IF(M9="","",(M9-K9)/K9)),"",(IF(M9="","",(M9-K9)/K9)))</f>
        <v/>
      </c>
      <c r="P9" s="31"/>
      <c r="Q9" s="31"/>
      <c r="R9" s="31"/>
      <c r="S9" s="32"/>
      <c r="T9" s="31"/>
      <c r="U9" s="31"/>
      <c r="V9" s="31"/>
      <c r="Y9" s="33"/>
      <c r="Z9" s="33"/>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row>
    <row r="10" spans="1:64" ht="15">
      <c r="A10" s="34" t="s">
        <v>38</v>
      </c>
      <c r="B10" s="35"/>
      <c r="C10" s="36"/>
      <c r="D10" s="36"/>
      <c r="E10" s="36"/>
      <c r="F10" s="32"/>
      <c r="G10" s="37"/>
      <c r="H10" s="37"/>
      <c r="I10" s="37"/>
      <c r="J10" s="37"/>
      <c r="K10" s="37"/>
      <c r="L10" s="37"/>
      <c r="M10" s="38"/>
      <c r="N10" s="37"/>
      <c r="O10" s="37"/>
      <c r="P10" s="37"/>
      <c r="Q10" s="31"/>
      <c r="R10" s="31"/>
      <c r="S10" s="31"/>
      <c r="T10" s="31"/>
      <c r="U10" s="31"/>
      <c r="V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row>
    <row r="11" spans="1:64" ht="32.25" customHeight="1">
      <c r="A11" s="39" t="s">
        <v>18</v>
      </c>
      <c r="B11" s="40">
        <f>IF(A16="","",AVERAGE(J16:J30))</f>
        <v>165.98333333333332</v>
      </c>
      <c r="C11" s="39" t="s">
        <v>39</v>
      </c>
      <c r="D11" s="41">
        <f>IF(B11="","",_xlfn.STDEV.S(J16:J30))</f>
        <v>93.097750829565186</v>
      </c>
      <c r="E11" s="41"/>
      <c r="F11" s="39" t="s">
        <v>40</v>
      </c>
      <c r="G11" s="42">
        <f>IF(D11="","",(D11/B11))</f>
        <v>0.56088613814378063</v>
      </c>
      <c r="H11" s="39" t="s">
        <v>41</v>
      </c>
      <c r="I11" s="41">
        <f>IF(G11="","",IF(B11-D11&lt;0,0,B11-D11))</f>
        <v>72.885582503768134</v>
      </c>
      <c r="J11" s="39" t="s">
        <v>42</v>
      </c>
      <c r="K11" s="41">
        <f>IF(I11="","",B11+D11)</f>
        <v>259.08108416289849</v>
      </c>
      <c r="L11" s="37"/>
      <c r="M11" s="67"/>
      <c r="N11" s="37"/>
      <c r="O11" s="37"/>
      <c r="P11" s="37"/>
      <c r="Q11" s="31"/>
      <c r="R11" s="31"/>
      <c r="S11" s="31"/>
      <c r="T11" s="31"/>
      <c r="U11" s="31"/>
      <c r="V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row>
    <row r="12" spans="1:64" ht="15">
      <c r="A12" s="34" t="s">
        <v>43</v>
      </c>
      <c r="B12" s="35"/>
      <c r="C12" s="36"/>
      <c r="D12" s="36"/>
      <c r="E12" s="36"/>
      <c r="F12" s="32"/>
      <c r="G12" s="37"/>
      <c r="H12" s="37"/>
      <c r="I12" s="37"/>
      <c r="J12" s="37"/>
      <c r="K12" s="37"/>
      <c r="L12" s="43"/>
      <c r="M12" s="38"/>
      <c r="N12" s="37"/>
      <c r="O12" s="37"/>
      <c r="P12" s="37"/>
      <c r="Q12" s="31"/>
      <c r="R12" s="31"/>
      <c r="S12" s="31"/>
      <c r="T12" s="31"/>
      <c r="U12" s="31"/>
      <c r="V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row>
    <row r="13" spans="1:64" ht="32.25" customHeight="1">
      <c r="A13" s="39" t="s">
        <v>23</v>
      </c>
      <c r="B13" s="40" t="str">
        <f>IF(M8="MÉDIA SANEADA",AVERAGEIF(O16:O30,"VÁLIDA",J16:J30),"")</f>
        <v/>
      </c>
      <c r="C13" s="39" t="s">
        <v>39</v>
      </c>
      <c r="D13" s="41" t="str" cm="1">
        <f t="array" ref="D13">IF(M8="MÉDIA SANEADA",_xlfn.STDEV.P(IF(O16:O30="VÁLIDA",J16:J30)),"")</f>
        <v/>
      </c>
      <c r="E13" s="41"/>
      <c r="F13" s="39" t="s">
        <v>40</v>
      </c>
      <c r="G13" s="42" t="str">
        <f>IF(M8="MÉDIA SANEADA",(D13/B13),"")</f>
        <v/>
      </c>
      <c r="H13" s="37"/>
      <c r="I13" s="37"/>
      <c r="J13" s="37"/>
      <c r="K13" s="37"/>
      <c r="L13" s="37"/>
      <c r="M13" s="38"/>
      <c r="N13" s="37"/>
      <c r="O13" s="37"/>
      <c r="P13" s="37"/>
      <c r="Q13" s="31"/>
      <c r="R13" s="31"/>
      <c r="S13" s="31"/>
      <c r="T13" s="31"/>
      <c r="U13" s="31"/>
      <c r="V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row>
    <row r="14" spans="1:64" ht="15.6" customHeight="1">
      <c r="A14" s="34" t="s">
        <v>44</v>
      </c>
      <c r="B14" s="35"/>
      <c r="C14" s="36"/>
      <c r="D14" s="36"/>
      <c r="E14" s="36"/>
      <c r="F14" s="32"/>
      <c r="G14" s="44"/>
      <c r="H14" s="44"/>
      <c r="I14" s="44"/>
      <c r="J14" s="44"/>
      <c r="K14" s="44"/>
      <c r="L14" s="44"/>
      <c r="M14" s="45"/>
      <c r="N14" s="44"/>
      <c r="O14" s="44"/>
      <c r="P14" s="44"/>
      <c r="Q14" s="31"/>
      <c r="R14" s="31"/>
      <c r="S14" s="31"/>
      <c r="T14" s="31"/>
      <c r="U14" s="31"/>
      <c r="V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row>
    <row r="15" spans="1:64" ht="45">
      <c r="A15" s="137" t="s">
        <v>45</v>
      </c>
      <c r="B15" s="137" t="s">
        <v>46</v>
      </c>
      <c r="C15" s="137" t="s">
        <v>47</v>
      </c>
      <c r="D15" s="137" t="s">
        <v>48</v>
      </c>
      <c r="E15" s="137"/>
      <c r="F15" s="137" t="s">
        <v>6</v>
      </c>
      <c r="G15" s="137" t="s">
        <v>49</v>
      </c>
      <c r="H15" s="137" t="s">
        <v>50</v>
      </c>
      <c r="I15" s="137" t="s">
        <v>51</v>
      </c>
      <c r="J15" s="137" t="s">
        <v>52</v>
      </c>
      <c r="K15" s="137" t="s">
        <v>53</v>
      </c>
      <c r="L15" s="137" t="s">
        <v>54</v>
      </c>
      <c r="M15" s="137" t="s">
        <v>55</v>
      </c>
      <c r="N15" s="137" t="s">
        <v>56</v>
      </c>
      <c r="O15" s="137" t="s">
        <v>57</v>
      </c>
      <c r="P15" s="32"/>
      <c r="Q15" s="31"/>
      <c r="R15" s="31"/>
      <c r="S15" s="31"/>
      <c r="T15" s="31"/>
      <c r="U15" s="31"/>
      <c r="V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row>
    <row r="16" spans="1:64" ht="35.25" customHeight="1">
      <c r="A16" s="140" t="s">
        <v>19</v>
      </c>
      <c r="B16" s="187">
        <v>9.2667805900052E+16</v>
      </c>
      <c r="C16" s="140">
        <v>2</v>
      </c>
      <c r="D16" s="140" t="s">
        <v>72</v>
      </c>
      <c r="E16" s="140"/>
      <c r="F16" s="140">
        <v>2771</v>
      </c>
      <c r="G16" s="186" t="s">
        <v>74</v>
      </c>
      <c r="H16" s="140" t="s">
        <v>83</v>
      </c>
      <c r="I16" s="143">
        <v>29</v>
      </c>
      <c r="J16" s="149">
        <v>279.67</v>
      </c>
      <c r="K16" s="152" t="s">
        <v>234</v>
      </c>
      <c r="L16" s="151" t="s">
        <v>235</v>
      </c>
      <c r="M16" s="189">
        <v>257032</v>
      </c>
      <c r="N16" s="145">
        <v>46106</v>
      </c>
      <c r="O16" s="144" t="str">
        <f>IF(OR(A16="",M8&lt;&gt;"MÉDIA SANEADA"),"",IF(OR(J16&lt;I11,J16&gt;K11),"EXCLUÍDA","VÁLIDA"))</f>
        <v/>
      </c>
      <c r="P16" s="50"/>
      <c r="Q16" s="51"/>
      <c r="R16" s="51"/>
      <c r="S16" s="51"/>
      <c r="T16" s="51"/>
      <c r="U16" s="51"/>
      <c r="V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64" ht="25.5">
      <c r="A17" s="140" t="s">
        <v>19</v>
      </c>
      <c r="B17" s="156">
        <v>3.8925506000432E+16</v>
      </c>
      <c r="C17" s="140">
        <v>1</v>
      </c>
      <c r="D17" s="142" t="s">
        <v>58</v>
      </c>
      <c r="E17" s="140"/>
      <c r="F17" s="140">
        <v>2771</v>
      </c>
      <c r="G17" s="141" t="s">
        <v>74</v>
      </c>
      <c r="H17" s="140" t="s">
        <v>83</v>
      </c>
      <c r="I17" s="143">
        <v>9</v>
      </c>
      <c r="J17" s="149">
        <v>244.44</v>
      </c>
      <c r="K17" s="152" t="s">
        <v>79</v>
      </c>
      <c r="L17" s="151" t="s">
        <v>80</v>
      </c>
      <c r="M17" s="152">
        <v>389255</v>
      </c>
      <c r="N17" s="153">
        <v>46127</v>
      </c>
      <c r="O17" s="144" t="str">
        <f>IF(OR(A17="",M8&lt;&gt;"MÉDIA SANEADA"),"",IF(OR(J17&lt;I11,J17&gt;K11),"EXCLUÍDA","VÁLIDA"))</f>
        <v/>
      </c>
      <c r="P17" s="50"/>
      <c r="Q17" s="51"/>
      <c r="R17" s="51"/>
      <c r="S17" s="51"/>
      <c r="T17" s="51"/>
      <c r="U17" s="51"/>
      <c r="V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row>
    <row r="18" spans="1:64" ht="25.5">
      <c r="A18" s="140" t="s">
        <v>19</v>
      </c>
      <c r="B18" s="156">
        <v>1.6040305900042E+16</v>
      </c>
      <c r="C18" s="140">
        <v>4</v>
      </c>
      <c r="D18" s="140" t="s">
        <v>72</v>
      </c>
      <c r="E18" s="140"/>
      <c r="F18" s="140">
        <v>2771</v>
      </c>
      <c r="G18" s="141" t="s">
        <v>74</v>
      </c>
      <c r="H18" s="140" t="s">
        <v>83</v>
      </c>
      <c r="I18" s="150">
        <v>99</v>
      </c>
      <c r="J18" s="149">
        <v>100</v>
      </c>
      <c r="K18" s="152" t="s">
        <v>82</v>
      </c>
      <c r="L18" s="151" t="s">
        <v>73</v>
      </c>
      <c r="M18" s="152">
        <v>160403</v>
      </c>
      <c r="N18" s="153">
        <v>46127</v>
      </c>
      <c r="O18" s="144" t="str">
        <f>IF(OR(A18="",M8&lt;&gt;"MÉDIA SANEADA"),"",IF(OR(J18&lt;I11,J18&gt;K11),"EXCLUÍDA","VÁLIDA"))</f>
        <v/>
      </c>
      <c r="P18" s="50"/>
      <c r="Q18" s="51"/>
      <c r="R18" s="51"/>
      <c r="S18" s="51"/>
      <c r="T18" s="51"/>
      <c r="U18" s="51"/>
      <c r="V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row>
    <row r="19" spans="1:64" ht="25.5">
      <c r="A19" s="140" t="s">
        <v>19</v>
      </c>
      <c r="B19" s="217">
        <v>9.2515305900702E+16</v>
      </c>
      <c r="C19" s="140">
        <v>31</v>
      </c>
      <c r="D19" s="140" t="s">
        <v>72</v>
      </c>
      <c r="E19" s="140"/>
      <c r="F19" s="140">
        <v>2771</v>
      </c>
      <c r="G19" s="141" t="s">
        <v>74</v>
      </c>
      <c r="H19" s="140" t="s">
        <v>83</v>
      </c>
      <c r="I19" s="150">
        <v>142</v>
      </c>
      <c r="J19" s="149">
        <v>114.19</v>
      </c>
      <c r="K19" s="152" t="s">
        <v>86</v>
      </c>
      <c r="L19" s="151" t="s">
        <v>87</v>
      </c>
      <c r="M19" s="152">
        <v>925153</v>
      </c>
      <c r="N19" s="153">
        <v>46127</v>
      </c>
      <c r="O19" s="144" t="str">
        <f>IF(OR(A19="",M8&lt;&gt;"MÉDIA SANEADA"),"",IF(OR(J19&lt;I11,J19&gt;K11),"EXCLUÍDA","VÁLIDA"))</f>
        <v/>
      </c>
      <c r="P19" s="50"/>
      <c r="Q19" s="51"/>
      <c r="R19" s="51"/>
      <c r="S19" s="51"/>
      <c r="T19" s="51"/>
      <c r="U19" s="51"/>
      <c r="V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64" ht="25.5">
      <c r="A20" s="140" t="s">
        <v>19</v>
      </c>
      <c r="B20" s="218" t="s">
        <v>240</v>
      </c>
      <c r="C20" s="140">
        <v>69</v>
      </c>
      <c r="D20" s="140" t="s">
        <v>72</v>
      </c>
      <c r="E20" s="140"/>
      <c r="F20" s="140">
        <v>2771</v>
      </c>
      <c r="G20" s="141" t="s">
        <v>74</v>
      </c>
      <c r="H20" s="140" t="s">
        <v>83</v>
      </c>
      <c r="I20" s="150">
        <v>0</v>
      </c>
      <c r="J20" s="149">
        <v>0</v>
      </c>
      <c r="K20" s="152" t="s">
        <v>239</v>
      </c>
      <c r="L20" s="151" t="s">
        <v>238</v>
      </c>
      <c r="M20" s="213">
        <v>981219</v>
      </c>
      <c r="N20" s="153">
        <v>46127</v>
      </c>
      <c r="O20" s="144" t="str">
        <f>IF(OR(A20="",M8&lt;&gt;"MÉDIA SANEADA"),"",IF(OR(J20&lt;I11,J20&gt;K11),"EXCLUÍDA","VÁLIDA"))</f>
        <v/>
      </c>
      <c r="P20" s="50"/>
      <c r="Q20" s="51"/>
      <c r="R20" s="51"/>
      <c r="S20" s="51"/>
      <c r="T20" s="51"/>
      <c r="U20" s="51"/>
      <c r="V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row>
    <row r="21" spans="1:64" ht="38.25">
      <c r="A21" s="140" t="s">
        <v>26</v>
      </c>
      <c r="B21" s="156"/>
      <c r="C21" s="140" t="s">
        <v>243</v>
      </c>
      <c r="D21" s="140"/>
      <c r="E21" s="140"/>
      <c r="F21" s="140">
        <v>2771</v>
      </c>
      <c r="G21" s="141" t="s">
        <v>74</v>
      </c>
      <c r="H21" s="140" t="s">
        <v>83</v>
      </c>
      <c r="I21" s="150">
        <v>3</v>
      </c>
      <c r="J21" s="149">
        <v>200</v>
      </c>
      <c r="K21" s="152" t="s">
        <v>91</v>
      </c>
      <c r="L21" s="151"/>
      <c r="M21" s="152"/>
      <c r="N21" s="153">
        <v>46128</v>
      </c>
      <c r="O21" s="144" t="str">
        <f>IF(OR(A21="",M8&lt;&gt;"MÉDIA SANEADA"),"",IF(OR(J21&lt;I11,J21&gt;K11),"EXCLUÍDA","VÁLIDA"))</f>
        <v/>
      </c>
      <c r="P21" s="50"/>
      <c r="Q21" s="51"/>
      <c r="R21" s="51"/>
      <c r="S21" s="51"/>
      <c r="T21" s="51"/>
      <c r="U21" s="51"/>
      <c r="V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row>
    <row r="22" spans="1:64" ht="38.25" customHeight="1">
      <c r="A22" s="140" t="s">
        <v>26</v>
      </c>
      <c r="B22" s="156"/>
      <c r="C22" s="140" t="s">
        <v>243</v>
      </c>
      <c r="D22" s="140"/>
      <c r="E22" s="140"/>
      <c r="F22" s="195">
        <v>2771</v>
      </c>
      <c r="G22" s="196" t="s">
        <v>74</v>
      </c>
      <c r="H22" s="195" t="s">
        <v>83</v>
      </c>
      <c r="I22" s="150">
        <v>3</v>
      </c>
      <c r="J22" s="149">
        <v>320</v>
      </c>
      <c r="K22" s="152" t="s">
        <v>92</v>
      </c>
      <c r="L22" s="151"/>
      <c r="M22" s="152"/>
      <c r="N22" s="153">
        <v>46128</v>
      </c>
      <c r="O22" s="144"/>
      <c r="P22" s="50"/>
      <c r="Q22" s="51"/>
      <c r="R22" s="51"/>
      <c r="S22" s="51"/>
      <c r="T22" s="51"/>
      <c r="U22" s="51"/>
      <c r="V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row>
    <row r="23" spans="1:64" ht="38.25" customHeight="1">
      <c r="A23" s="140" t="s">
        <v>26</v>
      </c>
      <c r="B23" s="156"/>
      <c r="C23" s="140" t="s">
        <v>243</v>
      </c>
      <c r="D23" s="140"/>
      <c r="E23" s="140"/>
      <c r="F23" s="195">
        <v>2771</v>
      </c>
      <c r="G23" s="196" t="s">
        <v>74</v>
      </c>
      <c r="H23" s="195" t="s">
        <v>83</v>
      </c>
      <c r="I23" s="150">
        <v>3</v>
      </c>
      <c r="J23" s="149">
        <v>250</v>
      </c>
      <c r="K23" s="152" t="s">
        <v>236</v>
      </c>
      <c r="L23" s="151"/>
      <c r="M23" s="152"/>
      <c r="N23" s="153">
        <v>46152</v>
      </c>
      <c r="O23" s="144"/>
      <c r="P23" s="50"/>
      <c r="Q23" s="51"/>
      <c r="R23" s="51"/>
      <c r="S23" s="51"/>
      <c r="T23" s="51"/>
      <c r="U23" s="51"/>
      <c r="V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row>
    <row r="24" spans="1:64" ht="38.25" customHeight="1">
      <c r="A24" s="140" t="s">
        <v>26</v>
      </c>
      <c r="B24" s="156"/>
      <c r="C24" s="140" t="s">
        <v>243</v>
      </c>
      <c r="D24" s="140"/>
      <c r="E24" s="140"/>
      <c r="F24" s="195">
        <v>2771</v>
      </c>
      <c r="G24" s="196" t="s">
        <v>74</v>
      </c>
      <c r="H24" s="195" t="s">
        <v>83</v>
      </c>
      <c r="I24" s="150">
        <v>3</v>
      </c>
      <c r="J24" s="149">
        <v>230</v>
      </c>
      <c r="K24" s="152" t="s">
        <v>242</v>
      </c>
      <c r="L24" s="151"/>
      <c r="M24" s="152"/>
      <c r="N24" s="153">
        <v>46160</v>
      </c>
      <c r="O24" s="144"/>
      <c r="P24" s="50"/>
      <c r="Q24" s="51"/>
      <c r="R24" s="51"/>
      <c r="S24" s="51"/>
      <c r="T24" s="51"/>
      <c r="U24" s="51"/>
      <c r="V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row>
    <row r="25" spans="1:64" ht="38.25" customHeight="1">
      <c r="A25" s="140" t="s">
        <v>22</v>
      </c>
      <c r="B25" s="156"/>
      <c r="C25" s="140">
        <v>2</v>
      </c>
      <c r="D25" s="140" t="s">
        <v>72</v>
      </c>
      <c r="E25" s="140"/>
      <c r="F25" s="195">
        <v>2771</v>
      </c>
      <c r="G25" s="141" t="s">
        <v>74</v>
      </c>
      <c r="H25" s="140" t="s">
        <v>83</v>
      </c>
      <c r="I25" s="150">
        <v>484</v>
      </c>
      <c r="J25" s="149">
        <v>70</v>
      </c>
      <c r="K25" s="152" t="s">
        <v>231</v>
      </c>
      <c r="L25" s="140" t="s">
        <v>232</v>
      </c>
      <c r="M25" s="152">
        <v>154055</v>
      </c>
      <c r="N25" s="145">
        <v>46156</v>
      </c>
      <c r="O25" s="144"/>
      <c r="P25" s="50"/>
      <c r="Q25" s="51"/>
      <c r="R25" s="51"/>
      <c r="S25" s="51"/>
      <c r="T25" s="51"/>
      <c r="U25" s="51"/>
      <c r="V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64" ht="36" customHeight="1">
      <c r="A26" s="140" t="s">
        <v>22</v>
      </c>
      <c r="B26" s="156"/>
      <c r="C26" s="140">
        <v>1</v>
      </c>
      <c r="D26" s="140" t="s">
        <v>72</v>
      </c>
      <c r="E26" s="140"/>
      <c r="F26" s="140">
        <v>2771</v>
      </c>
      <c r="G26" s="141" t="s">
        <v>74</v>
      </c>
      <c r="H26" s="140" t="s">
        <v>83</v>
      </c>
      <c r="I26" s="150">
        <v>8</v>
      </c>
      <c r="J26" s="149">
        <v>80</v>
      </c>
      <c r="K26" s="152" t="s">
        <v>93</v>
      </c>
      <c r="L26" s="140" t="s">
        <v>94</v>
      </c>
      <c r="M26" s="152">
        <v>925040</v>
      </c>
      <c r="N26" s="145">
        <v>46013</v>
      </c>
      <c r="O26" s="144" t="str">
        <f>IF(OR(A26="",M8&lt;&gt;"MÉDIA SANEADA"),"",IF(OR(J26&lt;I11,J26&gt;K11),"EXCLUÍDA","VÁLIDA"))</f>
        <v/>
      </c>
      <c r="P26" s="50"/>
      <c r="Q26" s="51"/>
      <c r="R26" s="51"/>
      <c r="S26" s="51"/>
      <c r="T26" s="51"/>
      <c r="U26" s="51"/>
      <c r="V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64" ht="36" customHeight="1">
      <c r="A27" s="140" t="s">
        <v>22</v>
      </c>
      <c r="B27" s="156"/>
      <c r="C27" s="140">
        <v>1</v>
      </c>
      <c r="D27" s="140" t="s">
        <v>72</v>
      </c>
      <c r="E27" s="140"/>
      <c r="F27" s="140">
        <v>2771</v>
      </c>
      <c r="G27" s="141" t="s">
        <v>74</v>
      </c>
      <c r="H27" s="140" t="s">
        <v>83</v>
      </c>
      <c r="I27" s="150">
        <v>6</v>
      </c>
      <c r="J27" s="149">
        <v>140</v>
      </c>
      <c r="K27" s="140" t="s">
        <v>95</v>
      </c>
      <c r="L27" s="140" t="s">
        <v>96</v>
      </c>
      <c r="M27" s="140">
        <v>200095</v>
      </c>
      <c r="N27" s="145">
        <v>46045</v>
      </c>
      <c r="O27" s="144" t="str">
        <f>IF(OR(A27="",M8&lt;&gt;"MÉDIA SANEADA"),"",IF(OR(J27&lt;I11,J27&gt;K11),"EXCLUÍDA","VÁLIDA"))</f>
        <v/>
      </c>
      <c r="P27" s="50"/>
      <c r="Q27" s="51"/>
      <c r="R27" s="51"/>
      <c r="S27" s="51"/>
      <c r="T27" s="51"/>
      <c r="U27" s="51"/>
      <c r="V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64" ht="36" customHeight="1">
      <c r="A28" s="140" t="s">
        <v>19</v>
      </c>
      <c r="B28" s="156"/>
      <c r="C28" s="140">
        <v>2</v>
      </c>
      <c r="D28" s="140" t="s">
        <v>72</v>
      </c>
      <c r="E28" s="140"/>
      <c r="F28" s="140">
        <v>2771</v>
      </c>
      <c r="G28" s="141" t="s">
        <v>74</v>
      </c>
      <c r="H28" s="140" t="s">
        <v>83</v>
      </c>
      <c r="I28" s="150">
        <v>14</v>
      </c>
      <c r="J28" s="149">
        <v>110</v>
      </c>
      <c r="K28" s="140" t="s">
        <v>98</v>
      </c>
      <c r="L28" s="47" t="s">
        <v>97</v>
      </c>
      <c r="M28" s="140">
        <v>158148</v>
      </c>
      <c r="N28" s="145">
        <v>45994</v>
      </c>
      <c r="O28" s="144" t="str">
        <f>IF(OR(A28="",M8&lt;&gt;"MÉDIA SANEADA"),"",IF(OR(J28&lt;I11,J28&gt;K11),"EXCLUÍDA","VÁLIDA"))</f>
        <v/>
      </c>
      <c r="P28" s="50"/>
      <c r="Q28" s="51"/>
      <c r="R28" s="51"/>
      <c r="S28" s="51"/>
      <c r="T28" s="51"/>
      <c r="U28" s="51"/>
      <c r="V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row>
    <row r="29" spans="1:64" ht="34.5" customHeight="1">
      <c r="A29" s="140" t="s">
        <v>22</v>
      </c>
      <c r="B29" s="156"/>
      <c r="C29" s="140">
        <v>16</v>
      </c>
      <c r="D29" s="140" t="s">
        <v>72</v>
      </c>
      <c r="E29" s="140"/>
      <c r="F29" s="140">
        <v>2771</v>
      </c>
      <c r="G29" s="141" t="s">
        <v>74</v>
      </c>
      <c r="H29" s="140" t="s">
        <v>83</v>
      </c>
      <c r="I29" s="150">
        <v>26</v>
      </c>
      <c r="J29" s="149">
        <v>101.45</v>
      </c>
      <c r="K29" s="140" t="s">
        <v>99</v>
      </c>
      <c r="L29" s="47" t="s">
        <v>100</v>
      </c>
      <c r="M29" s="140">
        <v>987820</v>
      </c>
      <c r="N29" s="145">
        <v>46053</v>
      </c>
      <c r="O29" s="144" t="str">
        <f>IF(OR(A29="",M8&lt;&gt;"MÉDIA SANEADA"),"",IF(OR(J29&lt;I11,J29&gt;K11),"EXCLUÍDA","VÁLIDA"))</f>
        <v/>
      </c>
      <c r="P29" s="14"/>
    </row>
    <row r="30" spans="1:64" ht="36.75" customHeight="1">
      <c r="A30" s="140" t="s">
        <v>19</v>
      </c>
      <c r="B30" s="218" t="s">
        <v>103</v>
      </c>
      <c r="C30" s="140">
        <v>29</v>
      </c>
      <c r="D30" s="140" t="s">
        <v>58</v>
      </c>
      <c r="E30" s="140"/>
      <c r="F30" s="140">
        <v>2771</v>
      </c>
      <c r="G30" s="141" t="s">
        <v>74</v>
      </c>
      <c r="H30" s="140" t="s">
        <v>83</v>
      </c>
      <c r="I30" s="150">
        <v>2</v>
      </c>
      <c r="J30" s="149">
        <v>250</v>
      </c>
      <c r="K30" s="140" t="s">
        <v>101</v>
      </c>
      <c r="L30" s="47" t="s">
        <v>102</v>
      </c>
      <c r="M30" s="140">
        <v>130088</v>
      </c>
      <c r="N30" s="145">
        <v>46126</v>
      </c>
      <c r="O30" s="144" t="str">
        <f>IF(OR(A30="",M8&lt;&gt;"MÉDIA SANEADA"),"",IF(OR(J30&lt;I11,J30&gt;K11),"EXCLUÍDA","VÁLIDA"))</f>
        <v/>
      </c>
      <c r="P30" s="14"/>
    </row>
    <row r="31" spans="1:64" ht="15.75" customHeight="1">
      <c r="B31" s="21"/>
      <c r="F31" s="14"/>
      <c r="G31" s="14"/>
      <c r="H31" s="14"/>
      <c r="I31" s="14"/>
      <c r="J31" s="14"/>
      <c r="K31" s="14"/>
      <c r="L31" s="374"/>
      <c r="M31" s="374"/>
      <c r="N31" s="374"/>
      <c r="O31" s="68"/>
    </row>
    <row r="32" spans="1:64" ht="38.450000000000003" customHeight="1">
      <c r="A32" s="68"/>
      <c r="B32" s="69"/>
      <c r="C32" s="69"/>
      <c r="D32" s="69"/>
      <c r="E32" s="69"/>
      <c r="F32" s="69"/>
      <c r="G32" s="68"/>
      <c r="H32" s="68"/>
      <c r="I32" s="68"/>
      <c r="J32" s="367" t="s">
        <v>28</v>
      </c>
      <c r="K32" s="368"/>
      <c r="L32" s="369"/>
      <c r="M32" s="70" t="s">
        <v>29</v>
      </c>
      <c r="N32" s="68"/>
    </row>
    <row r="33" spans="1:19" ht="39" customHeight="1">
      <c r="A33" s="28" t="s">
        <v>31</v>
      </c>
      <c r="B33" s="28" t="s">
        <v>4</v>
      </c>
      <c r="C33" s="28" t="s">
        <v>5</v>
      </c>
      <c r="D33" s="28" t="s">
        <v>6</v>
      </c>
      <c r="E33" s="28"/>
      <c r="F33" s="370" t="s">
        <v>32</v>
      </c>
      <c r="G33" s="370"/>
      <c r="H33" s="28" t="s">
        <v>8</v>
      </c>
      <c r="I33" s="28" t="s">
        <v>33</v>
      </c>
      <c r="J33" s="84" t="s">
        <v>34</v>
      </c>
      <c r="K33" s="28" t="s">
        <v>10</v>
      </c>
      <c r="L33" s="85" t="s">
        <v>35</v>
      </c>
      <c r="M33" s="80" t="s">
        <v>18</v>
      </c>
      <c r="N33" s="28" t="s">
        <v>11</v>
      </c>
      <c r="O33" s="28" t="s">
        <v>36</v>
      </c>
    </row>
    <row r="34" spans="1:19" ht="48" customHeight="1">
      <c r="A34" s="75" t="str">
        <f>IF(ISERROR(VLOOKUP(C34,'Curva ABC'!$B$11:$M$110,12,FALSE)),,((VLOOKUP(C34,'Curva ABC'!$B$11:$M$110,12,FALSE))))</f>
        <v>C</v>
      </c>
      <c r="B34" s="76">
        <f>IFERROR(INDEX(Resumo!$C$8:$D$38,MATCH('Pesquisa de Mercado'!C34,Resumo!$D$9:$D$38,),1),"")</f>
        <v>1</v>
      </c>
      <c r="C34" s="81">
        <v>2</v>
      </c>
      <c r="D34" s="76">
        <f>IF(C34="","",IF(ISERROR(VLOOKUP(C34,Tabela1[[ITEM]:[VALOR UNITÁRIO]],2,0)),,((VLOOKUP(C34,Tabela1[[ITEM]:[VALOR UNITÁRIO]],2,0)))))</f>
        <v>2771</v>
      </c>
      <c r="E34" s="76" t="str">
        <f>IF(D33="catmat",(CONCATENATE(C34,"-",D34)),"")</f>
        <v>2-2771</v>
      </c>
      <c r="F34" s="373" t="str">
        <f>IF(C34="","",IF(ISERROR(VLOOKUP(C34,Tabela1[[ITEM]:[ESPECIFICAÇÃO]],3,FALSE)),,((VLOOKUP(C34,Tabela1[[ITEM]:[ESPECIFICAÇÃO]],3,FALSE)))))</f>
        <v>Serviços de manutenção preventiva, por demanda, em aparelhos de ar condicionado tipo split de 7.000 a 9.000 BTUs.</v>
      </c>
      <c r="G34" s="373"/>
      <c r="H34" s="76" t="str">
        <f>IF(C34="","",IF(ISERROR(VLOOKUP(C34,Tabela1[[ITEM]:[VALOR UNITÁRIO]],4,0)),,((VLOOKUP(C34,Tabela1[[ITEM]:[VALOR UNITÁRIO]],4,0)))))</f>
        <v>UND</v>
      </c>
      <c r="I34" s="77">
        <f>IF(C34="","",IF(ISERROR(VLOOKUP(C34,Tabela1[[ITEM]:[VALOR UNITÁRIO]],5,0)),,((VLOOKUP(C34,Tabela1[[ITEM]:[VALOR UNITÁRIO]],5,0)))))</f>
        <v>6</v>
      </c>
      <c r="J34" s="86"/>
      <c r="K34" s="82"/>
      <c r="L34" s="87"/>
      <c r="M34" s="78">
        <f>IF(B36="","",IF(M33="MENOR",MIN(J41:J55),ROUND(IF(M33="MÉDIA",AVERAGE(J41:J55),IF(M33="MEDIANA",MEDIAN(J41:J55),IF(M33="MÉDIA SANEADA",AVERAGEIF(O41:O55,"VÁLIDA",J41:J55)))),2)))</f>
        <v>169.14</v>
      </c>
      <c r="N34" s="79">
        <f>IF(M34="","",M34*I34)</f>
        <v>1014.8399999999999</v>
      </c>
      <c r="O34" s="30" t="str">
        <f>IF(ISERR(IF(M34="","",(M34-K34)/K34)),"",(IF(M34="","",(M34-K34)/K34)))</f>
        <v/>
      </c>
    </row>
    <row r="35" spans="1:19" ht="15">
      <c r="A35" s="34" t="s">
        <v>38</v>
      </c>
      <c r="B35" s="35"/>
      <c r="C35" s="36"/>
      <c r="D35" s="36"/>
      <c r="E35" s="36"/>
      <c r="F35" s="32"/>
      <c r="G35" s="37"/>
      <c r="H35" s="37"/>
      <c r="I35" s="37"/>
      <c r="J35" s="37"/>
      <c r="K35" s="37"/>
      <c r="L35" s="37"/>
      <c r="M35" s="38"/>
      <c r="N35" s="37"/>
      <c r="O35" s="37"/>
    </row>
    <row r="36" spans="1:19" ht="28.5">
      <c r="A36" s="39" t="s">
        <v>18</v>
      </c>
      <c r="B36" s="40">
        <f>IF(A41="","",AVERAGE(J41:J55))</f>
        <v>169.136</v>
      </c>
      <c r="C36" s="39" t="s">
        <v>39</v>
      </c>
      <c r="D36" s="41">
        <f>IF(B36="","",_xlfn.STDEV.S(J41:J55))</f>
        <v>92.808469733563186</v>
      </c>
      <c r="E36" s="41"/>
      <c r="F36" s="39" t="s">
        <v>40</v>
      </c>
      <c r="G36" s="42">
        <f>IF(D36="","",(D36/B36))</f>
        <v>0.54872096853161467</v>
      </c>
      <c r="H36" s="39" t="s">
        <v>41</v>
      </c>
      <c r="I36" s="41">
        <f>IF(G36="","",IF(B36-D36&lt;0,0,B36-D36))</f>
        <v>76.32753026643681</v>
      </c>
      <c r="J36" s="39" t="s">
        <v>42</v>
      </c>
      <c r="K36" s="41">
        <f>IF(I36="","",B36+D36)</f>
        <v>261.94446973356321</v>
      </c>
      <c r="L36" s="37"/>
      <c r="M36" s="67"/>
      <c r="N36" s="37"/>
      <c r="O36" s="37"/>
    </row>
    <row r="37" spans="1:19" ht="15">
      <c r="A37" s="34" t="s">
        <v>43</v>
      </c>
      <c r="B37" s="35"/>
      <c r="C37" s="36"/>
      <c r="D37" s="36"/>
      <c r="E37" s="36"/>
      <c r="F37" s="32"/>
      <c r="G37" s="37"/>
      <c r="H37" s="37"/>
      <c r="I37" s="37"/>
      <c r="J37" s="37"/>
      <c r="K37" s="37"/>
      <c r="L37" s="43"/>
      <c r="M37" s="38"/>
      <c r="N37" s="37"/>
      <c r="O37" s="37"/>
    </row>
    <row r="38" spans="1:19" ht="28.5">
      <c r="A38" s="39" t="s">
        <v>23</v>
      </c>
      <c r="B38" s="40" t="str">
        <f>IF(M33="MÉDIA SANEADA",AVERAGEIF(O41:O55,"VÁLIDA",J41:J55),"")</f>
        <v/>
      </c>
      <c r="C38" s="39" t="s">
        <v>39</v>
      </c>
      <c r="D38" s="41" t="str" cm="1">
        <f t="array" ref="D38">IF(M33="MÉDIA SANEADA",_xlfn.STDEV.P(IF(O41:O55="VÁLIDA",J41:J55)),"")</f>
        <v/>
      </c>
      <c r="E38" s="41"/>
      <c r="F38" s="39" t="s">
        <v>40</v>
      </c>
      <c r="G38" s="42" t="str">
        <f>IF(M33="MÉDIA SANEADA",(D38/B38),"")</f>
        <v/>
      </c>
      <c r="H38" s="37"/>
      <c r="I38" s="37"/>
      <c r="J38" s="37"/>
      <c r="K38" s="37"/>
      <c r="L38" s="37"/>
      <c r="M38" s="38"/>
      <c r="N38" s="37"/>
      <c r="O38" s="44"/>
    </row>
    <row r="39" spans="1:19" ht="15">
      <c r="A39" s="34" t="s">
        <v>44</v>
      </c>
      <c r="B39" s="35"/>
      <c r="C39" s="36"/>
      <c r="D39" s="36"/>
      <c r="E39" s="36"/>
      <c r="F39" s="32"/>
      <c r="G39" s="44"/>
      <c r="H39" s="44"/>
      <c r="I39" s="44"/>
      <c r="J39" s="44"/>
      <c r="K39" s="44"/>
      <c r="L39" s="44"/>
      <c r="M39" s="45"/>
      <c r="N39" s="44"/>
    </row>
    <row r="40" spans="1:19" ht="41.25" customHeight="1">
      <c r="A40" s="46" t="s">
        <v>45</v>
      </c>
      <c r="B40" s="46" t="s">
        <v>46</v>
      </c>
      <c r="C40" s="46" t="s">
        <v>47</v>
      </c>
      <c r="D40" s="46" t="s">
        <v>48</v>
      </c>
      <c r="E40" s="46"/>
      <c r="F40" s="46" t="s">
        <v>6</v>
      </c>
      <c r="G40" s="46" t="s">
        <v>49</v>
      </c>
      <c r="H40" s="46" t="s">
        <v>50</v>
      </c>
      <c r="I40" s="137" t="s">
        <v>51</v>
      </c>
      <c r="J40" s="137" t="s">
        <v>52</v>
      </c>
      <c r="K40" s="137" t="s">
        <v>53</v>
      </c>
      <c r="L40" s="137" t="s">
        <v>54</v>
      </c>
      <c r="M40" s="46" t="s">
        <v>55</v>
      </c>
      <c r="N40" s="46" t="s">
        <v>56</v>
      </c>
      <c r="O40" s="46" t="s">
        <v>57</v>
      </c>
    </row>
    <row r="41" spans="1:19" ht="35.25" customHeight="1">
      <c r="A41" s="47" t="s">
        <v>19</v>
      </c>
      <c r="B41" s="187">
        <v>9.2667805900052E+16</v>
      </c>
      <c r="C41" s="140">
        <v>2</v>
      </c>
      <c r="D41" s="140" t="s">
        <v>72</v>
      </c>
      <c r="E41" s="140"/>
      <c r="F41" s="140">
        <v>2771</v>
      </c>
      <c r="G41" s="186" t="s">
        <v>74</v>
      </c>
      <c r="H41" s="140" t="s">
        <v>83</v>
      </c>
      <c r="I41" s="143">
        <v>131</v>
      </c>
      <c r="J41" s="149">
        <v>279.67</v>
      </c>
      <c r="K41" s="152" t="s">
        <v>234</v>
      </c>
      <c r="L41" s="151" t="s">
        <v>235</v>
      </c>
      <c r="M41" s="189">
        <v>257032</v>
      </c>
      <c r="N41" s="145">
        <v>46106</v>
      </c>
      <c r="O41" s="147" t="str">
        <f>IF(OR(A41="",M33&lt;&gt;"MÉDIA SANEADA"),"",IF(OR(J41&lt;I36,J41&gt;K36),"EXCLUÍDA","VÁLIDA"))</f>
        <v/>
      </c>
      <c r="Q41" s="183">
        <f>AVERAGE(J41:J54)</f>
        <v>163.35999999999999</v>
      </c>
    </row>
    <row r="42" spans="1:19" ht="35.25" customHeight="1">
      <c r="A42" s="52" t="s">
        <v>19</v>
      </c>
      <c r="B42" s="156">
        <v>3.8925506000432E+16</v>
      </c>
      <c r="C42" s="140">
        <v>1</v>
      </c>
      <c r="D42" s="142" t="s">
        <v>58</v>
      </c>
      <c r="E42" s="140"/>
      <c r="F42" s="140">
        <v>2771</v>
      </c>
      <c r="G42" s="141" t="s">
        <v>74</v>
      </c>
      <c r="H42" s="140" t="s">
        <v>83</v>
      </c>
      <c r="I42" s="143">
        <v>9</v>
      </c>
      <c r="J42" s="149">
        <v>244.44</v>
      </c>
      <c r="K42" s="152" t="s">
        <v>79</v>
      </c>
      <c r="L42" s="151" t="s">
        <v>80</v>
      </c>
      <c r="M42" s="152">
        <v>389255</v>
      </c>
      <c r="N42" s="153">
        <v>46127</v>
      </c>
      <c r="O42" s="148" t="str">
        <f>IF(OR(A42="",M33&lt;&gt;"MÉDIA SANEADA"),"",IF(OR(J42&lt;I36,J42&gt;K36),"EXCLUÍDA","VÁLIDA"))</f>
        <v/>
      </c>
      <c r="Q42" s="11">
        <f>_xlfn.STDEV.S(J41:J54)</f>
        <v>93.472213806275889</v>
      </c>
      <c r="S42" s="11">
        <f>_xlfn.STDEV.P(J42:J54)</f>
        <v>87.271935341350428</v>
      </c>
    </row>
    <row r="43" spans="1:19" ht="35.25" customHeight="1">
      <c r="A43" s="52" t="s">
        <v>19</v>
      </c>
      <c r="B43" s="156">
        <v>1.6040305900042E+16</v>
      </c>
      <c r="C43" s="140">
        <v>4</v>
      </c>
      <c r="D43" s="140" t="s">
        <v>72</v>
      </c>
      <c r="E43" s="140"/>
      <c r="F43" s="140">
        <v>2771</v>
      </c>
      <c r="G43" s="141" t="s">
        <v>74</v>
      </c>
      <c r="H43" s="140" t="s">
        <v>83</v>
      </c>
      <c r="I43" s="150">
        <v>99</v>
      </c>
      <c r="J43" s="149">
        <v>100</v>
      </c>
      <c r="K43" s="152" t="s">
        <v>82</v>
      </c>
      <c r="L43" s="151" t="s">
        <v>73</v>
      </c>
      <c r="M43" s="152">
        <v>160403</v>
      </c>
      <c r="N43" s="153">
        <v>46127</v>
      </c>
      <c r="O43" s="148" t="str">
        <f>IF(OR(A43="",M33&lt;&gt;"MÉDIA SANEADA"),"",IF(OR(J43&lt;I36,J43&gt;K36),"EXCLUÍDA","VÁLIDA"))</f>
        <v/>
      </c>
    </row>
    <row r="44" spans="1:19" ht="35.25" customHeight="1">
      <c r="A44" s="52" t="s">
        <v>19</v>
      </c>
      <c r="B44" s="156">
        <v>9.2515305900702E+16</v>
      </c>
      <c r="C44" s="140">
        <v>31</v>
      </c>
      <c r="D44" s="140" t="s">
        <v>72</v>
      </c>
      <c r="E44" s="140"/>
      <c r="F44" s="140">
        <v>2771</v>
      </c>
      <c r="G44" s="141" t="s">
        <v>74</v>
      </c>
      <c r="H44" s="140" t="s">
        <v>83</v>
      </c>
      <c r="I44" s="150">
        <v>142</v>
      </c>
      <c r="J44" s="149">
        <v>114.19</v>
      </c>
      <c r="K44" s="152" t="s">
        <v>86</v>
      </c>
      <c r="L44" s="151" t="s">
        <v>87</v>
      </c>
      <c r="M44" s="152">
        <v>925153</v>
      </c>
      <c r="N44" s="153">
        <v>46127</v>
      </c>
      <c r="O44" s="148" t="str">
        <f>IF(OR(A44="",M33&lt;&gt;"MÉDIA SANEADA"),"",IF(OR(J44&lt;I36,J44&gt;K36),"EXCLUÍDA","VÁLIDA"))</f>
        <v/>
      </c>
    </row>
    <row r="45" spans="1:19" ht="35.25" customHeight="1">
      <c r="A45" s="140" t="s">
        <v>19</v>
      </c>
      <c r="B45" s="218" t="s">
        <v>240</v>
      </c>
      <c r="C45" s="140">
        <v>69</v>
      </c>
      <c r="D45" s="140" t="s">
        <v>72</v>
      </c>
      <c r="E45" s="140"/>
      <c r="F45" s="140">
        <v>2771</v>
      </c>
      <c r="G45" s="141" t="s">
        <v>74</v>
      </c>
      <c r="H45" s="140" t="s">
        <v>83</v>
      </c>
      <c r="I45" s="150">
        <v>0</v>
      </c>
      <c r="J45" s="149">
        <v>0</v>
      </c>
      <c r="K45" s="152" t="s">
        <v>239</v>
      </c>
      <c r="L45" s="151" t="s">
        <v>238</v>
      </c>
      <c r="M45" s="213">
        <v>981219</v>
      </c>
      <c r="N45" s="153">
        <v>46127</v>
      </c>
      <c r="O45" s="148" t="str">
        <f>IF(OR(A45="",M33&lt;&gt;"MÉDIA SANEADA"),"",IF(OR(J45&lt;I36,J45&gt;K36),"EXCLUÍDA","VÁLIDA"))</f>
        <v/>
      </c>
    </row>
    <row r="46" spans="1:19" ht="35.25" customHeight="1">
      <c r="A46" s="194" t="s">
        <v>26</v>
      </c>
      <c r="B46" s="190"/>
      <c r="C46" s="195" t="s">
        <v>243</v>
      </c>
      <c r="D46" s="195"/>
      <c r="E46" s="191"/>
      <c r="F46" s="140">
        <v>2771</v>
      </c>
      <c r="G46" s="196" t="s">
        <v>74</v>
      </c>
      <c r="H46" s="195" t="s">
        <v>83</v>
      </c>
      <c r="I46" s="197">
        <v>69</v>
      </c>
      <c r="J46" s="198">
        <v>200</v>
      </c>
      <c r="K46" s="199" t="s">
        <v>91</v>
      </c>
      <c r="L46" s="200"/>
      <c r="M46" s="199"/>
      <c r="N46" s="201">
        <v>46128</v>
      </c>
      <c r="O46" s="148"/>
    </row>
    <row r="47" spans="1:19" ht="35.25" customHeight="1">
      <c r="A47" s="194" t="s">
        <v>26</v>
      </c>
      <c r="B47" s="190"/>
      <c r="C47" s="195" t="s">
        <v>243</v>
      </c>
      <c r="D47" s="195"/>
      <c r="E47" s="191"/>
      <c r="F47" s="195">
        <v>2771</v>
      </c>
      <c r="G47" s="196" t="s">
        <v>74</v>
      </c>
      <c r="H47" s="195" t="s">
        <v>83</v>
      </c>
      <c r="I47" s="197">
        <v>69</v>
      </c>
      <c r="J47" s="198">
        <v>320</v>
      </c>
      <c r="K47" s="199" t="s">
        <v>92</v>
      </c>
      <c r="L47" s="200"/>
      <c r="M47" s="199"/>
      <c r="N47" s="201">
        <v>46128</v>
      </c>
      <c r="O47" s="148" t="str">
        <f>IF(OR(A47="",M33&lt;&gt;"MÉDIA SANEADA"),"",IF(OR(J47&lt;I36,J47&gt;K36),"EXCLUÍDA","VÁLIDA"))</f>
        <v/>
      </c>
    </row>
    <row r="48" spans="1:19" ht="35.25" customHeight="1">
      <c r="A48" s="194" t="s">
        <v>26</v>
      </c>
      <c r="B48" s="156"/>
      <c r="C48" s="140" t="s">
        <v>243</v>
      </c>
      <c r="D48" s="140"/>
      <c r="E48" s="140"/>
      <c r="F48" s="195">
        <v>2771</v>
      </c>
      <c r="G48" s="141" t="s">
        <v>74</v>
      </c>
      <c r="H48" s="140" t="s">
        <v>83</v>
      </c>
      <c r="I48" s="150">
        <v>69</v>
      </c>
      <c r="J48" s="149">
        <v>250</v>
      </c>
      <c r="K48" s="152" t="s">
        <v>236</v>
      </c>
      <c r="L48" s="151"/>
      <c r="M48" s="152"/>
      <c r="N48" s="153">
        <v>46128</v>
      </c>
      <c r="O48" s="148"/>
    </row>
    <row r="49" spans="1:15" ht="35.25" customHeight="1">
      <c r="A49" s="140" t="s">
        <v>26</v>
      </c>
      <c r="B49" s="156"/>
      <c r="C49" s="140" t="s">
        <v>243</v>
      </c>
      <c r="D49" s="140"/>
      <c r="E49" s="140"/>
      <c r="F49" s="195">
        <v>2771</v>
      </c>
      <c r="G49" s="196" t="s">
        <v>74</v>
      </c>
      <c r="H49" s="195" t="s">
        <v>83</v>
      </c>
      <c r="I49" s="150">
        <v>69</v>
      </c>
      <c r="J49" s="149">
        <v>230</v>
      </c>
      <c r="K49" s="152" t="s">
        <v>242</v>
      </c>
      <c r="L49" s="151"/>
      <c r="M49" s="152"/>
      <c r="N49" s="153">
        <v>46160</v>
      </c>
      <c r="O49" s="148"/>
    </row>
    <row r="50" spans="1:15" ht="35.25" customHeight="1">
      <c r="A50" s="140" t="s">
        <v>22</v>
      </c>
      <c r="B50" s="156"/>
      <c r="C50" s="140">
        <v>3</v>
      </c>
      <c r="D50" s="140" t="s">
        <v>72</v>
      </c>
      <c r="E50" s="140"/>
      <c r="F50" s="195">
        <v>2771</v>
      </c>
      <c r="G50" s="196" t="s">
        <v>74</v>
      </c>
      <c r="H50" s="195" t="s">
        <v>83</v>
      </c>
      <c r="I50" s="150">
        <v>484</v>
      </c>
      <c r="J50" s="149">
        <v>70</v>
      </c>
      <c r="K50" s="152" t="s">
        <v>231</v>
      </c>
      <c r="L50" s="140" t="s">
        <v>232</v>
      </c>
      <c r="M50" s="152">
        <v>154056</v>
      </c>
      <c r="N50" s="145">
        <v>46156</v>
      </c>
      <c r="O50" s="148" t="str">
        <f>IF(OR(A50="",M33&lt;&gt;"MÉDIA SANEADA"),"",IF(OR(J50&lt;I36,J50&gt;K36),"EXCLUÍDA","VÁLIDA"))</f>
        <v/>
      </c>
    </row>
    <row r="51" spans="1:15" ht="35.25" customHeight="1">
      <c r="A51" s="140" t="s">
        <v>22</v>
      </c>
      <c r="B51" s="156"/>
      <c r="C51" s="140">
        <v>1</v>
      </c>
      <c r="D51" s="140" t="s">
        <v>72</v>
      </c>
      <c r="E51" s="140"/>
      <c r="F51" s="140">
        <v>2771</v>
      </c>
      <c r="G51" s="141" t="s">
        <v>74</v>
      </c>
      <c r="H51" s="140" t="s">
        <v>83</v>
      </c>
      <c r="I51" s="150">
        <v>8</v>
      </c>
      <c r="J51" s="149">
        <v>80</v>
      </c>
      <c r="K51" s="152" t="s">
        <v>93</v>
      </c>
      <c r="L51" s="140" t="s">
        <v>94</v>
      </c>
      <c r="M51" s="152">
        <v>925040</v>
      </c>
      <c r="N51" s="145">
        <v>46013</v>
      </c>
      <c r="O51" s="148" t="str">
        <f>IF(OR(A51="",M33&lt;&gt;"MÉDIA SANEADA"),"",IF(OR(J51&lt;I36,J51&gt;K36),"EXCLUÍDA","VÁLIDA"))</f>
        <v/>
      </c>
    </row>
    <row r="52" spans="1:15" ht="35.25" customHeight="1">
      <c r="A52" s="140" t="s">
        <v>22</v>
      </c>
      <c r="B52" s="156"/>
      <c r="C52" s="140">
        <v>1</v>
      </c>
      <c r="D52" s="140" t="s">
        <v>72</v>
      </c>
      <c r="E52" s="140"/>
      <c r="F52" s="140">
        <v>2771</v>
      </c>
      <c r="G52" s="141" t="s">
        <v>74</v>
      </c>
      <c r="H52" s="140" t="s">
        <v>83</v>
      </c>
      <c r="I52" s="150">
        <v>6</v>
      </c>
      <c r="J52" s="149">
        <v>185</v>
      </c>
      <c r="K52" s="140" t="s">
        <v>95</v>
      </c>
      <c r="L52" s="140" t="s">
        <v>96</v>
      </c>
      <c r="M52" s="140">
        <v>200095</v>
      </c>
      <c r="N52" s="145">
        <v>46045</v>
      </c>
      <c r="O52" s="148" t="str">
        <f>IF(OR(A52="",M33&lt;&gt;"MÉDIA SANEADA"),"",IF(OR(J52&lt;I36,J52&gt;K36),"EXCLUÍDA","VÁLIDA"))</f>
        <v/>
      </c>
    </row>
    <row r="53" spans="1:15" ht="35.25" customHeight="1">
      <c r="A53" s="140" t="s">
        <v>22</v>
      </c>
      <c r="B53" s="156"/>
      <c r="C53" s="140">
        <v>2</v>
      </c>
      <c r="D53" s="140" t="s">
        <v>72</v>
      </c>
      <c r="E53" s="140"/>
      <c r="F53" s="140">
        <v>2771</v>
      </c>
      <c r="G53" s="141" t="s">
        <v>74</v>
      </c>
      <c r="H53" s="140" t="s">
        <v>83</v>
      </c>
      <c r="I53" s="150">
        <v>14</v>
      </c>
      <c r="J53" s="149">
        <v>110</v>
      </c>
      <c r="K53" s="140" t="s">
        <v>98</v>
      </c>
      <c r="L53" s="47" t="s">
        <v>97</v>
      </c>
      <c r="M53" s="140">
        <v>158148</v>
      </c>
      <c r="N53" s="145">
        <v>45994</v>
      </c>
      <c r="O53" s="202" t="str">
        <f>IF(OR(A53="",M33&lt;&gt;"MÉDIA SANEADA"),"",IF(OR(J53&lt;I36,J53&gt;K36),"EXCLUÍDA","VÁLIDA"))</f>
        <v/>
      </c>
    </row>
    <row r="54" spans="1:15" ht="35.25" customHeight="1">
      <c r="A54" s="140" t="s">
        <v>22</v>
      </c>
      <c r="B54" s="156"/>
      <c r="C54" s="140">
        <v>2</v>
      </c>
      <c r="D54" s="140" t="s">
        <v>72</v>
      </c>
      <c r="E54" s="140"/>
      <c r="F54" s="140">
        <v>2771</v>
      </c>
      <c r="G54" s="141" t="s">
        <v>74</v>
      </c>
      <c r="H54" s="140" t="s">
        <v>83</v>
      </c>
      <c r="I54" s="150">
        <v>102</v>
      </c>
      <c r="J54" s="149">
        <v>103.74</v>
      </c>
      <c r="K54" s="140" t="s">
        <v>99</v>
      </c>
      <c r="L54" s="47" t="s">
        <v>100</v>
      </c>
      <c r="M54" s="140">
        <v>987820</v>
      </c>
      <c r="N54" s="145">
        <v>46053</v>
      </c>
      <c r="O54" s="144" t="str">
        <f>IF(OR(A54="",M33&lt;&gt;"MÉDIA SANEADA"),"",IF(OR(J54&lt;I36,J54&gt;K36),"EXCLUÍDA","VÁLIDA"))</f>
        <v/>
      </c>
    </row>
    <row r="55" spans="1:15" ht="35.25" customHeight="1">
      <c r="A55" s="140" t="s">
        <v>19</v>
      </c>
      <c r="B55" s="156"/>
      <c r="C55" s="140">
        <v>28</v>
      </c>
      <c r="D55" s="140" t="s">
        <v>58</v>
      </c>
      <c r="E55" s="140"/>
      <c r="F55" s="140">
        <v>2771</v>
      </c>
      <c r="G55" s="141" t="s">
        <v>74</v>
      </c>
      <c r="H55" s="140" t="s">
        <v>83</v>
      </c>
      <c r="I55" s="150">
        <v>2</v>
      </c>
      <c r="J55" s="149">
        <v>250</v>
      </c>
      <c r="K55" s="140" t="s">
        <v>101</v>
      </c>
      <c r="L55" s="47" t="s">
        <v>102</v>
      </c>
      <c r="M55" s="140">
        <v>130088</v>
      </c>
      <c r="N55" s="145">
        <v>46126</v>
      </c>
      <c r="O55" s="144" t="str">
        <f>IF(OR(A55="",M33&lt;&gt;"MÉDIA SANEADA"),"",IF(OR(J55&lt;I36,J55&gt;K36),"EXCLUÍDA","VÁLIDA"))</f>
        <v/>
      </c>
    </row>
    <row r="56" spans="1:15">
      <c r="A56" s="191"/>
      <c r="B56" s="216"/>
      <c r="C56" s="191"/>
      <c r="D56" s="191"/>
      <c r="E56" s="191"/>
      <c r="F56" s="191"/>
      <c r="G56" s="212"/>
      <c r="H56" s="191"/>
      <c r="I56" s="213"/>
      <c r="J56" s="214"/>
      <c r="K56" s="191"/>
      <c r="L56" s="191"/>
      <c r="M56" s="191"/>
      <c r="N56" s="215"/>
    </row>
    <row r="58" spans="1:15" ht="15.6" customHeight="1">
      <c r="O58" s="68"/>
    </row>
    <row r="59" spans="1:15" ht="15.75">
      <c r="A59" s="68"/>
      <c r="B59" s="69"/>
      <c r="C59" s="69"/>
      <c r="D59" s="69"/>
      <c r="E59" s="69"/>
      <c r="F59" s="69"/>
      <c r="G59" s="68"/>
      <c r="H59" s="68"/>
      <c r="I59" s="68"/>
      <c r="J59" s="367" t="s">
        <v>28</v>
      </c>
      <c r="K59" s="368"/>
      <c r="L59" s="369"/>
      <c r="M59" s="70" t="s">
        <v>29</v>
      </c>
      <c r="N59" s="68"/>
    </row>
    <row r="60" spans="1:15" ht="25.5">
      <c r="A60" s="28" t="s">
        <v>31</v>
      </c>
      <c r="B60" s="28" t="s">
        <v>4</v>
      </c>
      <c r="C60" s="28" t="s">
        <v>5</v>
      </c>
      <c r="D60" s="28" t="s">
        <v>6</v>
      </c>
      <c r="E60" s="28"/>
      <c r="F60" s="370" t="s">
        <v>32</v>
      </c>
      <c r="G60" s="370"/>
      <c r="H60" s="28" t="s">
        <v>8</v>
      </c>
      <c r="I60" s="28" t="s">
        <v>33</v>
      </c>
      <c r="J60" s="84" t="s">
        <v>34</v>
      </c>
      <c r="K60" s="28" t="s">
        <v>10</v>
      </c>
      <c r="L60" s="85" t="s">
        <v>35</v>
      </c>
      <c r="M60" s="80" t="s">
        <v>18</v>
      </c>
      <c r="N60" s="28" t="s">
        <v>11</v>
      </c>
      <c r="O60" s="28" t="s">
        <v>36</v>
      </c>
    </row>
    <row r="61" spans="1:15" ht="63" customHeight="1">
      <c r="A61" s="75" t="str">
        <f>IF(ISERROR(VLOOKUP(C61,'Curva ABC'!$B$11:$M$110,12,FALSE)),,((VLOOKUP(C61,'Curva ABC'!$B$11:$M$110,12,FALSE))))</f>
        <v>A</v>
      </c>
      <c r="B61" s="76">
        <f>IFERROR(INDEX(Resumo!$C$8:$D$38,MATCH('Pesquisa de Mercado'!C61,Resumo!$D$9:$D$38,),1),"")</f>
        <v>1</v>
      </c>
      <c r="C61" s="81">
        <v>3</v>
      </c>
      <c r="D61" s="76">
        <f>IF(C61="","",IF(ISERROR(VLOOKUP(C61,Tabela1[[ITEM]:[VALOR UNITÁRIO]],2,0)),,((VLOOKUP(C61,Tabela1[[ITEM]:[VALOR UNITÁRIO]],2,0)))))</f>
        <v>2771</v>
      </c>
      <c r="E61" s="76" t="str">
        <f>IF(D60="catmat",(CONCATENATE(C61,"-",D61)),"")</f>
        <v>3-2771</v>
      </c>
      <c r="F61" s="373" t="str">
        <f>IF(C61="","",IF(ISERROR(VLOOKUP(C61,Tabela1[[ITEM]:[ESPECIFICAÇÃO]],3,FALSE)),,((VLOOKUP(C61,Tabela1[[ITEM]:[ESPECIFICAÇÃO]],3,FALSE)))))</f>
        <v>Serviços de manutenção preventiva, por demanda, em aparelhos de ar condicionado tipo split de 10.000 a 12.000 BTUs.</v>
      </c>
      <c r="G61" s="373"/>
      <c r="H61" s="76" t="str">
        <f>IF(C61="","",IF(ISERROR(VLOOKUP(C61,Tabela1[[ITEM]:[VALOR UNITÁRIO]],4,0)),,((VLOOKUP(C61,Tabela1[[ITEM]:[VALOR UNITÁRIO]],4,0)))))</f>
        <v>UND</v>
      </c>
      <c r="I61" s="77">
        <f>IF(C61="","",IF(ISERROR(VLOOKUP(C61,Tabela1[[ITEM]:[VALOR UNITÁRIO]],5,0)),,((VLOOKUP(C61,Tabela1[[ITEM]:[VALOR UNITÁRIO]],5,0)))))</f>
        <v>138</v>
      </c>
      <c r="J61" s="86"/>
      <c r="K61" s="82"/>
      <c r="L61" s="87"/>
      <c r="M61" s="78">
        <f>IF(B63="","",IF(M60="MENOR",MIN(J68:J82),ROUND(IF(M60="MÉDIA",AVERAGE(J68:J82),IF(M60="MEDIANA",MEDIAN(J68:J82),IF(M60="MÉDIA SANEADA",AVERAGEIF(O68:O82,"VÁLIDA",J68:J82)))),2)))</f>
        <v>211.27</v>
      </c>
      <c r="N61" s="79">
        <f>IF(M61="","",M61*I61)</f>
        <v>29155.260000000002</v>
      </c>
      <c r="O61" s="30" t="str">
        <f>IF(ISERR(IF(M61="","",(M61-K61)/K61)),"",(IF(M61="","",(M61-K61)/K61)))</f>
        <v/>
      </c>
    </row>
    <row r="62" spans="1:15" ht="15">
      <c r="A62" s="34" t="s">
        <v>38</v>
      </c>
      <c r="B62" s="35"/>
      <c r="C62" s="36"/>
      <c r="D62" s="36"/>
      <c r="E62" s="36"/>
      <c r="F62" s="32"/>
      <c r="G62" s="37"/>
      <c r="H62" s="37"/>
      <c r="I62" s="37"/>
      <c r="J62" s="37"/>
      <c r="K62" s="37"/>
      <c r="L62" s="37"/>
      <c r="M62" s="38"/>
      <c r="N62" s="37"/>
      <c r="O62" s="37"/>
    </row>
    <row r="63" spans="1:15" ht="28.5">
      <c r="A63" s="39" t="s">
        <v>18</v>
      </c>
      <c r="B63" s="40">
        <f>IF(A68="","",AVERAGE(J68:J82))</f>
        <v>211.26866666666666</v>
      </c>
      <c r="C63" s="39" t="s">
        <v>39</v>
      </c>
      <c r="D63" s="41">
        <f>IF(B63="","",_xlfn.STDEV.S(J68:J82))</f>
        <v>156.15571824609046</v>
      </c>
      <c r="E63" s="41"/>
      <c r="F63" s="39" t="s">
        <v>40</v>
      </c>
      <c r="G63" s="42">
        <f>IF(D63="","",(D63/B63))</f>
        <v>0.73913335427287119</v>
      </c>
      <c r="H63" s="39" t="s">
        <v>41</v>
      </c>
      <c r="I63" s="41">
        <f>IF(G63="","",IF(B63-D63&lt;0,0,B63-D63))</f>
        <v>55.112948420576203</v>
      </c>
      <c r="J63" s="39" t="s">
        <v>42</v>
      </c>
      <c r="K63" s="41">
        <f>IF(I63="","",B63+D63)</f>
        <v>367.42438491275709</v>
      </c>
      <c r="L63" s="37"/>
      <c r="M63" s="67"/>
      <c r="N63" s="37"/>
      <c r="O63" s="37"/>
    </row>
    <row r="64" spans="1:15" ht="15">
      <c r="A64" s="34" t="s">
        <v>43</v>
      </c>
      <c r="B64" s="35"/>
      <c r="C64" s="36"/>
      <c r="D64" s="36"/>
      <c r="E64" s="36"/>
      <c r="F64" s="32"/>
      <c r="G64" s="37"/>
      <c r="H64" s="37"/>
      <c r="I64" s="37"/>
      <c r="J64" s="37"/>
      <c r="K64" s="37"/>
      <c r="L64" s="43"/>
      <c r="M64" s="38"/>
      <c r="N64" s="37"/>
      <c r="O64" s="37"/>
    </row>
    <row r="65" spans="1:15" ht="28.5">
      <c r="A65" s="39" t="s">
        <v>23</v>
      </c>
      <c r="B65" s="40" t="str">
        <f>IF(M60="MÉDIA SANEADA",AVERAGEIF(O68:O82,"VÁLIDA",J68:J82),"")</f>
        <v/>
      </c>
      <c r="C65" s="39" t="s">
        <v>39</v>
      </c>
      <c r="D65" s="41" t="str" cm="1">
        <f t="array" ref="D65">IF(M60="MÉDIA SANEADA",_xlfn.STDEV.P(IF(O68:O82="VÁLIDA",J68:J82)),"")</f>
        <v/>
      </c>
      <c r="E65" s="41"/>
      <c r="F65" s="39" t="s">
        <v>40</v>
      </c>
      <c r="G65" s="42" t="str">
        <f>IF(M60="MÉDIA SANEADA",(D65/B65),"")</f>
        <v/>
      </c>
      <c r="H65" s="37"/>
      <c r="I65" s="37"/>
      <c r="J65" s="37"/>
      <c r="K65" s="37"/>
      <c r="L65" s="37"/>
      <c r="M65" s="38"/>
      <c r="N65" s="37"/>
      <c r="O65" s="37"/>
    </row>
    <row r="66" spans="1:15" ht="15">
      <c r="A66" s="34" t="s">
        <v>44</v>
      </c>
      <c r="B66" s="35"/>
      <c r="C66" s="36"/>
      <c r="D66" s="36"/>
      <c r="E66" s="36"/>
      <c r="F66" s="32"/>
      <c r="G66" s="44"/>
      <c r="H66" s="44"/>
      <c r="I66" s="44"/>
      <c r="J66" s="44"/>
      <c r="K66" s="44"/>
      <c r="L66" s="44"/>
      <c r="M66" s="45"/>
      <c r="N66" s="44"/>
      <c r="O66" s="44"/>
    </row>
    <row r="67" spans="1:15" ht="42.75" customHeight="1">
      <c r="A67" s="46" t="s">
        <v>45</v>
      </c>
      <c r="B67" s="46" t="s">
        <v>46</v>
      </c>
      <c r="C67" s="46" t="s">
        <v>47</v>
      </c>
      <c r="D67" s="46" t="s">
        <v>48</v>
      </c>
      <c r="E67" s="46"/>
      <c r="F67" s="46" t="s">
        <v>6</v>
      </c>
      <c r="G67" s="46" t="s">
        <v>49</v>
      </c>
      <c r="H67" s="46" t="s">
        <v>50</v>
      </c>
      <c r="I67" s="46" t="s">
        <v>51</v>
      </c>
      <c r="J67" s="46" t="s">
        <v>52</v>
      </c>
      <c r="K67" s="46" t="s">
        <v>53</v>
      </c>
      <c r="L67" s="46" t="s">
        <v>54</v>
      </c>
      <c r="M67" s="46" t="s">
        <v>55</v>
      </c>
      <c r="N67" s="46" t="s">
        <v>56</v>
      </c>
      <c r="O67" s="46" t="s">
        <v>57</v>
      </c>
    </row>
    <row r="68" spans="1:15" ht="25.5">
      <c r="A68" s="47" t="s">
        <v>19</v>
      </c>
      <c r="B68" s="187">
        <v>9.2667805900052E+16</v>
      </c>
      <c r="C68" s="140">
        <v>2</v>
      </c>
      <c r="D68" s="140" t="s">
        <v>72</v>
      </c>
      <c r="E68" s="140"/>
      <c r="F68" s="140">
        <v>2771</v>
      </c>
      <c r="G68" s="186" t="s">
        <v>74</v>
      </c>
      <c r="H68" s="140" t="s">
        <v>83</v>
      </c>
      <c r="I68" s="143">
        <v>19</v>
      </c>
      <c r="J68" s="149">
        <v>279.67</v>
      </c>
      <c r="K68" s="152" t="s">
        <v>234</v>
      </c>
      <c r="L68" s="151" t="s">
        <v>235</v>
      </c>
      <c r="M68" s="189">
        <v>257032</v>
      </c>
      <c r="N68" s="145">
        <v>46106</v>
      </c>
      <c r="O68" s="147" t="str">
        <f>IF(OR(A68="",M60&lt;&gt;"MÉDIA SANEADA"),"",IF(OR(J68&lt;I63,J68&gt;K63),"EXCLUÍDA","VÁLIDA"))</f>
        <v/>
      </c>
    </row>
    <row r="69" spans="1:15" ht="25.5">
      <c r="A69" s="52" t="s">
        <v>19</v>
      </c>
      <c r="B69" s="156">
        <v>3.8925506000432E+16</v>
      </c>
      <c r="C69" s="140">
        <v>1</v>
      </c>
      <c r="D69" s="142" t="s">
        <v>58</v>
      </c>
      <c r="E69" s="140"/>
      <c r="F69" s="140">
        <v>2771</v>
      </c>
      <c r="G69" s="141" t="s">
        <v>74</v>
      </c>
      <c r="H69" s="140" t="s">
        <v>83</v>
      </c>
      <c r="I69" s="143">
        <v>9</v>
      </c>
      <c r="J69" s="149">
        <v>244.44</v>
      </c>
      <c r="K69" s="152" t="s">
        <v>79</v>
      </c>
      <c r="L69" s="151" t="s">
        <v>80</v>
      </c>
      <c r="M69" s="152">
        <v>389255</v>
      </c>
      <c r="N69" s="153">
        <v>46127</v>
      </c>
      <c r="O69" s="148" t="str">
        <f>IF(OR(A69="",M60&lt;&gt;"MÉDIA SANEADA"),"",IF(OR(J69&lt;I63,J69&gt;K63),"EXCLUÍDA","VÁLIDA"))</f>
        <v/>
      </c>
    </row>
    <row r="70" spans="1:15" ht="25.5">
      <c r="A70" s="52" t="s">
        <v>19</v>
      </c>
      <c r="B70" s="156">
        <v>1.6040305900042E+16</v>
      </c>
      <c r="C70" s="140">
        <v>5</v>
      </c>
      <c r="D70" s="140" t="s">
        <v>72</v>
      </c>
      <c r="E70" s="140"/>
      <c r="F70" s="140">
        <v>2771</v>
      </c>
      <c r="G70" s="141" t="s">
        <v>74</v>
      </c>
      <c r="H70" s="140" t="s">
        <v>83</v>
      </c>
      <c r="I70" s="150">
        <v>30</v>
      </c>
      <c r="J70" s="149">
        <v>110</v>
      </c>
      <c r="K70" s="152" t="s">
        <v>82</v>
      </c>
      <c r="L70" s="151" t="s">
        <v>73</v>
      </c>
      <c r="M70" s="152">
        <v>160403</v>
      </c>
      <c r="N70" s="153">
        <v>46127</v>
      </c>
      <c r="O70" s="148" t="str">
        <f>IF(OR(A70="",M60&lt;&gt;"MÉDIA SANEADA"),"",IF(OR(J70&lt;I63,J70&gt;K63),"EXCLUÍDA","VÁLIDA"))</f>
        <v/>
      </c>
    </row>
    <row r="71" spans="1:15" ht="25.5">
      <c r="A71" s="52" t="s">
        <v>19</v>
      </c>
      <c r="B71" s="156">
        <v>9.2515305900702E+16</v>
      </c>
      <c r="C71" s="140">
        <v>31</v>
      </c>
      <c r="D71" s="140" t="s">
        <v>72</v>
      </c>
      <c r="E71" s="140"/>
      <c r="F71" s="140">
        <v>2771</v>
      </c>
      <c r="G71" s="141" t="s">
        <v>74</v>
      </c>
      <c r="H71" s="140" t="s">
        <v>83</v>
      </c>
      <c r="I71" s="150">
        <v>142</v>
      </c>
      <c r="J71" s="149">
        <v>126.59</v>
      </c>
      <c r="K71" s="152" t="s">
        <v>86</v>
      </c>
      <c r="L71" s="151" t="s">
        <v>87</v>
      </c>
      <c r="M71" s="152">
        <v>925153</v>
      </c>
      <c r="N71" s="153">
        <v>46127</v>
      </c>
      <c r="O71" s="148" t="str">
        <f>IF(OR(A71="",M60&lt;&gt;"MÉDIA SANEADA"),"",IF(OR(J71&lt;I63,J71&gt;K63),"EXCLUÍDA","VÁLIDA"))</f>
        <v/>
      </c>
    </row>
    <row r="72" spans="1:15" ht="25.5">
      <c r="A72" s="140" t="s">
        <v>19</v>
      </c>
      <c r="B72" s="218" t="s">
        <v>240</v>
      </c>
      <c r="C72" s="140">
        <v>69</v>
      </c>
      <c r="D72" s="140" t="s">
        <v>72</v>
      </c>
      <c r="E72" s="140"/>
      <c r="F72" s="140">
        <v>2771</v>
      </c>
      <c r="G72" s="141" t="s">
        <v>74</v>
      </c>
      <c r="H72" s="140" t="s">
        <v>83</v>
      </c>
      <c r="I72" s="150">
        <v>0</v>
      </c>
      <c r="J72" s="149">
        <v>0</v>
      </c>
      <c r="K72" s="152" t="s">
        <v>239</v>
      </c>
      <c r="L72" s="151" t="s">
        <v>238</v>
      </c>
      <c r="M72" s="213">
        <v>981219</v>
      </c>
      <c r="N72" s="153">
        <v>46127</v>
      </c>
      <c r="O72" s="148" t="str">
        <f>IF(OR(A72="",M60&lt;&gt;"MÉDIA SANEADA"),"",IF(OR(J72&lt;I63,J72&gt;K63),"EXCLUÍDA","VÁLIDA"))</f>
        <v/>
      </c>
    </row>
    <row r="73" spans="1:15" ht="38.25">
      <c r="A73" s="194" t="s">
        <v>26</v>
      </c>
      <c r="B73" s="190"/>
      <c r="C73" s="195" t="s">
        <v>243</v>
      </c>
      <c r="D73" s="195"/>
      <c r="E73" s="195"/>
      <c r="F73" s="140">
        <v>2771</v>
      </c>
      <c r="G73" s="196" t="s">
        <v>74</v>
      </c>
      <c r="H73" s="195" t="s">
        <v>83</v>
      </c>
      <c r="I73" s="197">
        <v>111</v>
      </c>
      <c r="J73" s="198">
        <v>250</v>
      </c>
      <c r="K73" s="199" t="s">
        <v>91</v>
      </c>
      <c r="L73" s="200"/>
      <c r="M73" s="199"/>
      <c r="N73" s="201">
        <v>46128</v>
      </c>
      <c r="O73" s="148" t="str">
        <f>IF(OR(A73="",M60&lt;&gt;"MÉDIA SANEADA"),"",IF(OR(J73&lt;I63,J73&gt;K63),"EXCLUÍDA","VÁLIDA"))</f>
        <v/>
      </c>
    </row>
    <row r="74" spans="1:15" ht="38.25">
      <c r="A74" s="140" t="s">
        <v>26</v>
      </c>
      <c r="B74" s="156"/>
      <c r="C74" s="140" t="s">
        <v>243</v>
      </c>
      <c r="D74" s="140"/>
      <c r="E74" s="140"/>
      <c r="F74" s="140">
        <v>2771</v>
      </c>
      <c r="G74" s="196" t="s">
        <v>74</v>
      </c>
      <c r="H74" s="195" t="s">
        <v>83</v>
      </c>
      <c r="I74" s="150">
        <v>111</v>
      </c>
      <c r="J74" s="149">
        <v>360</v>
      </c>
      <c r="K74" s="152" t="s">
        <v>92</v>
      </c>
      <c r="L74" s="151"/>
      <c r="M74" s="152"/>
      <c r="N74" s="153">
        <v>46128</v>
      </c>
      <c r="O74" s="148" t="str">
        <f>IF(OR(A74="",M60&lt;&gt;"MÉDIA SANEADA"),"",IF(OR(J74&lt;I63,J74&gt;K63),"EXCLUÍDA","VÁLIDA"))</f>
        <v/>
      </c>
    </row>
    <row r="75" spans="1:15" ht="38.25" customHeight="1">
      <c r="A75" s="140" t="s">
        <v>26</v>
      </c>
      <c r="B75" s="156"/>
      <c r="C75" s="140" t="s">
        <v>243</v>
      </c>
      <c r="D75" s="140"/>
      <c r="E75" s="140"/>
      <c r="F75" s="140">
        <v>2771</v>
      </c>
      <c r="G75" s="196" t="s">
        <v>74</v>
      </c>
      <c r="H75" s="195" t="s">
        <v>83</v>
      </c>
      <c r="I75" s="150">
        <v>111</v>
      </c>
      <c r="J75" s="149">
        <v>250</v>
      </c>
      <c r="K75" s="152" t="s">
        <v>236</v>
      </c>
      <c r="L75" s="151"/>
      <c r="M75" s="152"/>
      <c r="N75" s="153">
        <v>46128</v>
      </c>
      <c r="O75" s="148"/>
    </row>
    <row r="76" spans="1:15" ht="38.25" customHeight="1">
      <c r="A76" s="140" t="s">
        <v>26</v>
      </c>
      <c r="B76" s="156"/>
      <c r="C76" s="140" t="s">
        <v>243</v>
      </c>
      <c r="D76" s="140"/>
      <c r="E76" s="140"/>
      <c r="F76" s="195">
        <v>2771</v>
      </c>
      <c r="G76" s="196" t="s">
        <v>74</v>
      </c>
      <c r="H76" s="195" t="s">
        <v>83</v>
      </c>
      <c r="I76" s="150">
        <v>111</v>
      </c>
      <c r="J76" s="149">
        <v>300</v>
      </c>
      <c r="K76" s="152" t="s">
        <v>242</v>
      </c>
      <c r="L76" s="151"/>
      <c r="M76" s="152"/>
      <c r="N76" s="153">
        <v>46160</v>
      </c>
      <c r="O76" s="148"/>
    </row>
    <row r="77" spans="1:15" ht="38.25" customHeight="1">
      <c r="A77" s="140" t="s">
        <v>22</v>
      </c>
      <c r="B77" s="156"/>
      <c r="C77" s="140">
        <v>3</v>
      </c>
      <c r="D77" s="140" t="s">
        <v>72</v>
      </c>
      <c r="E77" s="140"/>
      <c r="F77" s="140">
        <v>2771</v>
      </c>
      <c r="G77" s="141" t="s">
        <v>74</v>
      </c>
      <c r="H77" s="140" t="s">
        <v>83</v>
      </c>
      <c r="I77" s="150">
        <v>940</v>
      </c>
      <c r="J77" s="149">
        <v>78</v>
      </c>
      <c r="K77" s="152" t="s">
        <v>231</v>
      </c>
      <c r="L77" s="140" t="s">
        <v>232</v>
      </c>
      <c r="M77" s="152">
        <v>154055</v>
      </c>
      <c r="N77" s="145">
        <v>46156</v>
      </c>
      <c r="O77" s="148"/>
    </row>
    <row r="78" spans="1:15" ht="51">
      <c r="A78" s="140" t="s">
        <v>22</v>
      </c>
      <c r="B78" s="156"/>
      <c r="C78" s="140">
        <v>1</v>
      </c>
      <c r="D78" s="140" t="s">
        <v>72</v>
      </c>
      <c r="E78" s="140"/>
      <c r="F78" s="140">
        <v>2771</v>
      </c>
      <c r="G78" s="141" t="s">
        <v>74</v>
      </c>
      <c r="H78" s="140" t="s">
        <v>83</v>
      </c>
      <c r="I78" s="150">
        <v>4</v>
      </c>
      <c r="J78" s="149">
        <v>90</v>
      </c>
      <c r="K78" s="152" t="s">
        <v>93</v>
      </c>
      <c r="L78" s="140" t="s">
        <v>94</v>
      </c>
      <c r="M78" s="152">
        <v>925040</v>
      </c>
      <c r="N78" s="145">
        <v>46013</v>
      </c>
      <c r="O78" s="148" t="str">
        <f>IF(OR(A78="",M60&lt;&gt;"MÉDIA SANEADA"),"",IF(OR(J78&lt;I63,J78&gt;K63),"EXCLUÍDA","VÁLIDA"))</f>
        <v/>
      </c>
    </row>
    <row r="79" spans="1:15" ht="51">
      <c r="A79" s="140" t="s">
        <v>22</v>
      </c>
      <c r="B79" s="156"/>
      <c r="C79" s="140">
        <v>1</v>
      </c>
      <c r="D79" s="140" t="s">
        <v>72</v>
      </c>
      <c r="E79" s="140"/>
      <c r="F79" s="140">
        <v>2771</v>
      </c>
      <c r="G79" s="141" t="s">
        <v>74</v>
      </c>
      <c r="H79" s="140" t="s">
        <v>83</v>
      </c>
      <c r="I79" s="150">
        <v>9</v>
      </c>
      <c r="J79" s="149">
        <v>175</v>
      </c>
      <c r="K79" s="140" t="s">
        <v>95</v>
      </c>
      <c r="L79" s="140" t="s">
        <v>96</v>
      </c>
      <c r="M79" s="140">
        <v>200095</v>
      </c>
      <c r="N79" s="145">
        <v>46045</v>
      </c>
      <c r="O79" s="148" t="str">
        <f>IF(OR(A79="",M60&lt;&gt;"MÉDIA SANEADA"),"",IF(OR(J79&lt;I63,J79&gt;K63),"EXCLUÍDA","VÁLIDA"))</f>
        <v/>
      </c>
    </row>
    <row r="80" spans="1:15" ht="51">
      <c r="A80" s="140" t="s">
        <v>22</v>
      </c>
      <c r="B80" s="156"/>
      <c r="C80" s="140">
        <v>2</v>
      </c>
      <c r="D80" s="140" t="s">
        <v>72</v>
      </c>
      <c r="E80" s="140"/>
      <c r="F80" s="140">
        <v>2771</v>
      </c>
      <c r="G80" s="141" t="s">
        <v>74</v>
      </c>
      <c r="H80" s="140" t="s">
        <v>83</v>
      </c>
      <c r="I80" s="150">
        <v>28</v>
      </c>
      <c r="J80" s="149">
        <v>140</v>
      </c>
      <c r="K80" s="140" t="s">
        <v>98</v>
      </c>
      <c r="L80" s="47" t="s">
        <v>97</v>
      </c>
      <c r="M80" s="140">
        <v>158148</v>
      </c>
      <c r="N80" s="145">
        <v>45994</v>
      </c>
      <c r="O80" s="148" t="str">
        <f>IF(OR(A80="",M60&lt;&gt;"MÉDIA SANEADA"),"",IF(OR(J80&lt;I63,J80&gt;K63),"EXCLUÍDA","VÁLIDA"))</f>
        <v/>
      </c>
    </row>
    <row r="81" spans="1:15" ht="51">
      <c r="A81" s="140" t="s">
        <v>22</v>
      </c>
      <c r="B81" s="156"/>
      <c r="C81" s="140">
        <v>2</v>
      </c>
      <c r="D81" s="140" t="s">
        <v>72</v>
      </c>
      <c r="E81" s="140"/>
      <c r="F81" s="140">
        <v>2771</v>
      </c>
      <c r="G81" s="141" t="s">
        <v>74</v>
      </c>
      <c r="H81" s="140" t="s">
        <v>83</v>
      </c>
      <c r="I81" s="150">
        <v>102</v>
      </c>
      <c r="J81" s="149">
        <v>115.33</v>
      </c>
      <c r="K81" s="140" t="s">
        <v>99</v>
      </c>
      <c r="L81" s="47" t="s">
        <v>100</v>
      </c>
      <c r="M81" s="140">
        <v>987820</v>
      </c>
      <c r="N81" s="145">
        <v>46053</v>
      </c>
      <c r="O81" s="148" t="str">
        <f>IF(OR(A81="",M60&lt;&gt;"MÉDIA SANEADA"),"",IF(OR(J81&lt;I63,J81&gt;K63),"EXCLUÍDA","VÁLIDA"))</f>
        <v/>
      </c>
    </row>
    <row r="82" spans="1:15" ht="51">
      <c r="A82" s="140" t="s">
        <v>19</v>
      </c>
      <c r="B82" s="218" t="s">
        <v>103</v>
      </c>
      <c r="C82" s="140">
        <v>25</v>
      </c>
      <c r="D82" s="140" t="s">
        <v>58</v>
      </c>
      <c r="E82" s="140"/>
      <c r="F82" s="140">
        <v>2771</v>
      </c>
      <c r="G82" s="141" t="s">
        <v>74</v>
      </c>
      <c r="H82" s="140" t="s">
        <v>83</v>
      </c>
      <c r="I82" s="150">
        <v>2</v>
      </c>
      <c r="J82" s="149">
        <v>650</v>
      </c>
      <c r="K82" s="140" t="s">
        <v>101</v>
      </c>
      <c r="L82" s="47" t="s">
        <v>102</v>
      </c>
      <c r="M82" s="140">
        <v>130088</v>
      </c>
      <c r="N82" s="145">
        <v>46126</v>
      </c>
      <c r="O82" s="148" t="str">
        <f>IF(OR(A82="",M60&lt;&gt;"MÉDIA SANEADA"),"",IF(OR(J82&lt;I63,J82&gt;K63),"EXCLUÍDA","VÁLIDA"))</f>
        <v/>
      </c>
    </row>
    <row r="84" spans="1:15" ht="15.75" customHeight="1"/>
    <row r="85" spans="1:15" ht="15.75">
      <c r="A85" s="68"/>
      <c r="B85" s="69"/>
      <c r="C85" s="69"/>
      <c r="D85" s="69"/>
      <c r="E85" s="69"/>
      <c r="F85" s="69"/>
      <c r="G85" s="68"/>
      <c r="H85" s="68"/>
      <c r="I85" s="68"/>
      <c r="J85" s="367" t="s">
        <v>28</v>
      </c>
      <c r="K85" s="368"/>
      <c r="L85" s="369"/>
      <c r="M85" s="70" t="s">
        <v>29</v>
      </c>
      <c r="N85" s="68"/>
      <c r="O85" s="68"/>
    </row>
    <row r="86" spans="1:15" ht="25.5">
      <c r="A86" s="28" t="s">
        <v>31</v>
      </c>
      <c r="B86" s="28" t="s">
        <v>4</v>
      </c>
      <c r="C86" s="28" t="s">
        <v>5</v>
      </c>
      <c r="D86" s="28" t="s">
        <v>6</v>
      </c>
      <c r="E86" s="28"/>
      <c r="F86" s="370" t="s">
        <v>32</v>
      </c>
      <c r="G86" s="370"/>
      <c r="H86" s="28" t="s">
        <v>8</v>
      </c>
      <c r="I86" s="28" t="s">
        <v>33</v>
      </c>
      <c r="J86" s="84" t="s">
        <v>34</v>
      </c>
      <c r="K86" s="28" t="s">
        <v>10</v>
      </c>
      <c r="L86" s="85" t="s">
        <v>35</v>
      </c>
      <c r="M86" s="80" t="s">
        <v>18</v>
      </c>
      <c r="N86" s="28" t="s">
        <v>11</v>
      </c>
      <c r="O86" s="28" t="s">
        <v>36</v>
      </c>
    </row>
    <row r="87" spans="1:15" ht="61.5" customHeight="1">
      <c r="A87" s="75" t="str">
        <f>IF(ISERROR(VLOOKUP(C87,'Curva ABC'!$B$11:$M$110,12,FALSE)),,((VLOOKUP(C87,'Curva ABC'!$B$11:$M$110,12,FALSE))))</f>
        <v>A</v>
      </c>
      <c r="B87" s="76">
        <f>IFERROR(INDEX(Resumo!$C$8:$D$38,MATCH('Pesquisa de Mercado'!C87,Resumo!$D$9:$D$38,),1),"")</f>
        <v>1</v>
      </c>
      <c r="C87" s="81">
        <v>4</v>
      </c>
      <c r="D87" s="76">
        <f>IF(C87="","",IF(ISERROR(VLOOKUP(C87,Tabela1[[ITEM]:[VALOR UNITÁRIO]],2,0)),,((VLOOKUP(C87,Tabela1[[ITEM]:[VALOR UNITÁRIO]],2,0)))))</f>
        <v>2771</v>
      </c>
      <c r="E87" s="76" t="str">
        <f>IF(D86="catmat",(CONCATENATE(C87,"-",D87)),"")</f>
        <v>4-2771</v>
      </c>
      <c r="F87" s="371" t="str">
        <f>IF(C87="","",IF(ISERROR(VLOOKUP(C87,Tabela1[[ITEM]:[ESPECIFICAÇÃO]],3,FALSE)),,((VLOOKUP(C87,Tabela1[[ITEM]:[ESPECIFICAÇÃO]],3,FALSE)))))</f>
        <v>Serviços de manutenção preventiva, por demanda, em aparelhos de ar condicionado tipo split de 18.000 BTUs.</v>
      </c>
      <c r="G87" s="371"/>
      <c r="H87" s="76" t="str">
        <f>IF(C87="","",IF(ISERROR(VLOOKUP(C87,Tabela1[[ITEM]:[VALOR UNITÁRIO]],4,0)),,((VLOOKUP(C87,Tabela1[[ITEM]:[VALOR UNITÁRIO]],4,0)))))</f>
        <v>UND</v>
      </c>
      <c r="I87" s="77">
        <f>IF(C87="","",IF(ISERROR(VLOOKUP(C87,Tabela1[[ITEM]:[VALOR UNITÁRIO]],5,0)),,((VLOOKUP(C87,Tabela1[[ITEM]:[VALOR UNITÁRIO]],5,0)))))</f>
        <v>222</v>
      </c>
      <c r="J87" s="86"/>
      <c r="K87" s="82"/>
      <c r="L87" s="87"/>
      <c r="M87" s="78">
        <f>IF(B89="","",IF(M86="MENOR",MIN(J94:J103),ROUND(IF(M86="MÉDIA",AVERAGE(J94:J103),IF(M86="MEDIANA",MEDIAN(J94:J103),IF(M86="MÉDIA SANEADA",AVERAGEIF(O94:O103,"VÁLIDA",J94:J103)))),2)))</f>
        <v>200.11</v>
      </c>
      <c r="N87" s="79">
        <f>IF(M87="","",M87*I87)</f>
        <v>44424.420000000006</v>
      </c>
      <c r="O87" s="30" t="str">
        <f>IF(ISERR(IF(M87="","",(M87-K87)/K87)),"",(IF(M87="","",(M87-K87)/K87)))</f>
        <v/>
      </c>
    </row>
    <row r="88" spans="1:15" ht="15">
      <c r="A88" s="34" t="s">
        <v>38</v>
      </c>
      <c r="B88" s="35"/>
      <c r="C88" s="36"/>
      <c r="D88" s="36"/>
      <c r="E88" s="36"/>
      <c r="F88" s="32"/>
      <c r="G88" s="37"/>
      <c r="H88" s="37"/>
      <c r="I88" s="37"/>
      <c r="J88" s="37"/>
      <c r="K88" s="37"/>
      <c r="L88" s="37"/>
      <c r="M88" s="38"/>
      <c r="N88" s="37"/>
      <c r="O88" s="37"/>
    </row>
    <row r="89" spans="1:15" ht="28.5">
      <c r="A89" s="39" t="s">
        <v>18</v>
      </c>
      <c r="B89" s="40">
        <f>IF(A94="","",AVERAGE(J94:J103))</f>
        <v>200.11444444444444</v>
      </c>
      <c r="C89" s="39" t="s">
        <v>39</v>
      </c>
      <c r="D89" s="41">
        <f>IF(B89="","",_xlfn.STDEV.S(J94:J103))</f>
        <v>148.35086106180097</v>
      </c>
      <c r="E89" s="41"/>
      <c r="F89" s="39" t="s">
        <v>40</v>
      </c>
      <c r="G89" s="42">
        <f>IF(D89="","",(D89/B89))</f>
        <v>0.74133009975192454</v>
      </c>
      <c r="H89" s="39" t="s">
        <v>41</v>
      </c>
      <c r="I89" s="41">
        <f>IF(G89="","",IF(B89-D89&lt;0,0,B89-D89))</f>
        <v>51.763583382643475</v>
      </c>
      <c r="J89" s="39" t="s">
        <v>42</v>
      </c>
      <c r="K89" s="41">
        <f>IF(I89="","",B89+D89)</f>
        <v>348.46530550624539</v>
      </c>
      <c r="L89" s="37"/>
      <c r="M89" s="67"/>
      <c r="N89" s="37"/>
      <c r="O89" s="37"/>
    </row>
    <row r="90" spans="1:15" ht="15">
      <c r="A90" s="34" t="s">
        <v>43</v>
      </c>
      <c r="B90" s="35"/>
      <c r="C90" s="36"/>
      <c r="D90" s="36"/>
      <c r="E90" s="36"/>
      <c r="F90" s="32"/>
      <c r="G90" s="37"/>
      <c r="H90" s="37"/>
      <c r="I90" s="37"/>
      <c r="J90" s="37"/>
      <c r="K90" s="37"/>
      <c r="L90" s="43"/>
      <c r="M90" s="38"/>
      <c r="N90" s="37"/>
      <c r="O90" s="37"/>
    </row>
    <row r="91" spans="1:15" ht="28.5">
      <c r="A91" s="39" t="s">
        <v>23</v>
      </c>
      <c r="B91" s="40" t="str">
        <f>IF(M86="MÉDIA SANEADA",AVERAGEIF(O94:O103,"VÁLIDA",J94:J103),"")</f>
        <v/>
      </c>
      <c r="C91" s="39" t="s">
        <v>39</v>
      </c>
      <c r="D91" s="41" t="str" cm="1">
        <f t="array" ref="D91">IF(M86="MÉDIA SANEADA",_xlfn.STDEV.P(IF(O94:O103="VÁLIDA",J94:J103)),"")</f>
        <v/>
      </c>
      <c r="E91" s="41"/>
      <c r="F91" s="39" t="s">
        <v>40</v>
      </c>
      <c r="G91" s="42" t="str">
        <f>IF(M86="MÉDIA SANEADA",(D91/B91),"")</f>
        <v/>
      </c>
      <c r="H91" s="37"/>
      <c r="I91" s="37"/>
      <c r="J91" s="37"/>
      <c r="K91" s="37"/>
      <c r="L91" s="37"/>
      <c r="M91" s="38"/>
      <c r="N91" s="37"/>
      <c r="O91" s="37"/>
    </row>
    <row r="92" spans="1:15" ht="15">
      <c r="A92" s="34" t="s">
        <v>44</v>
      </c>
      <c r="B92" s="35"/>
      <c r="C92" s="36"/>
      <c r="D92" s="36"/>
      <c r="E92" s="36"/>
      <c r="F92" s="32"/>
      <c r="G92" s="44"/>
      <c r="H92" s="44"/>
      <c r="I92" s="44"/>
      <c r="J92" s="44"/>
      <c r="K92" s="44"/>
      <c r="L92" s="44"/>
      <c r="M92" s="45"/>
      <c r="N92" s="44"/>
      <c r="O92" s="44"/>
    </row>
    <row r="93" spans="1:15" ht="45">
      <c r="A93" s="46" t="s">
        <v>45</v>
      </c>
      <c r="B93" s="46" t="s">
        <v>46</v>
      </c>
      <c r="C93" s="46" t="s">
        <v>47</v>
      </c>
      <c r="D93" s="46" t="s">
        <v>48</v>
      </c>
      <c r="E93" s="46"/>
      <c r="F93" s="46" t="s">
        <v>6</v>
      </c>
      <c r="G93" s="46" t="s">
        <v>49</v>
      </c>
      <c r="H93" s="46" t="s">
        <v>50</v>
      </c>
      <c r="I93" s="46" t="s">
        <v>51</v>
      </c>
      <c r="J93" s="46" t="s">
        <v>52</v>
      </c>
      <c r="K93" s="46" t="s">
        <v>53</v>
      </c>
      <c r="L93" s="46" t="s">
        <v>54</v>
      </c>
      <c r="M93" s="46" t="s">
        <v>55</v>
      </c>
      <c r="N93" s="46" t="s">
        <v>56</v>
      </c>
      <c r="O93" s="46" t="s">
        <v>57</v>
      </c>
    </row>
    <row r="94" spans="1:15" ht="25.5">
      <c r="A94" s="47" t="s">
        <v>19</v>
      </c>
      <c r="B94" s="187">
        <v>9.2667805900052E+16</v>
      </c>
      <c r="C94" s="140">
        <v>2</v>
      </c>
      <c r="D94" s="140" t="s">
        <v>72</v>
      </c>
      <c r="E94" s="140"/>
      <c r="F94" s="140">
        <v>2771</v>
      </c>
      <c r="G94" s="186" t="s">
        <v>74</v>
      </c>
      <c r="H94" s="140" t="s">
        <v>83</v>
      </c>
      <c r="I94" s="143"/>
      <c r="J94" s="149"/>
      <c r="K94" s="152" t="s">
        <v>234</v>
      </c>
      <c r="L94" s="151" t="s">
        <v>235</v>
      </c>
      <c r="M94" s="189">
        <v>257032</v>
      </c>
      <c r="N94" s="145">
        <v>46106</v>
      </c>
      <c r="O94" s="61" t="str">
        <f>IF(OR(A94="",M86&lt;&gt;"MÉDIA SANEADA"),"",IF(OR(J94&lt;I89,J94&gt;K89),"EXCLUÍDA","VÁLIDA"))</f>
        <v/>
      </c>
    </row>
    <row r="95" spans="1:15" ht="25.5">
      <c r="A95" s="52" t="s">
        <v>19</v>
      </c>
      <c r="B95" s="156">
        <v>3.8925506000432E+16</v>
      </c>
      <c r="C95" s="140">
        <v>1</v>
      </c>
      <c r="D95" s="142" t="s">
        <v>58</v>
      </c>
      <c r="E95" s="140"/>
      <c r="F95" s="140">
        <v>2771</v>
      </c>
      <c r="G95" s="141" t="s">
        <v>74</v>
      </c>
      <c r="H95" s="140" t="s">
        <v>83</v>
      </c>
      <c r="I95" s="143">
        <v>9</v>
      </c>
      <c r="J95" s="149">
        <v>244.44</v>
      </c>
      <c r="K95" s="152" t="s">
        <v>79</v>
      </c>
      <c r="L95" s="151" t="s">
        <v>80</v>
      </c>
      <c r="M95" s="152">
        <v>389255</v>
      </c>
      <c r="N95" s="153">
        <v>46127</v>
      </c>
      <c r="O95" s="62" t="str">
        <f>IF(OR(A95="",M86&lt;&gt;"MÉDIA SANEADA"),"",IF(OR(J95&lt;I89,J95&gt;K89),"EXCLUÍDA","VÁLIDA"))</f>
        <v/>
      </c>
    </row>
    <row r="96" spans="1:15" ht="25.5">
      <c r="A96" s="52" t="s">
        <v>19</v>
      </c>
      <c r="B96" s="156">
        <v>9.2515305900702E+16</v>
      </c>
      <c r="C96" s="140">
        <v>31</v>
      </c>
      <c r="D96" s="140" t="s">
        <v>72</v>
      </c>
      <c r="E96" s="140"/>
      <c r="F96" s="140">
        <v>2771</v>
      </c>
      <c r="G96" s="141" t="s">
        <v>74</v>
      </c>
      <c r="H96" s="140" t="s">
        <v>83</v>
      </c>
      <c r="I96" s="150">
        <v>142</v>
      </c>
      <c r="J96" s="149">
        <v>126.59</v>
      </c>
      <c r="K96" s="152" t="s">
        <v>86</v>
      </c>
      <c r="L96" s="151" t="s">
        <v>87</v>
      </c>
      <c r="M96" s="152">
        <v>925153</v>
      </c>
      <c r="N96" s="153">
        <v>46127</v>
      </c>
      <c r="O96" s="62" t="str">
        <f>IF(OR(A96="",M86&lt;&gt;"MÉDIA SANEADA"),"",IF(OR(J96&lt;I89,J96&gt;K89),"EXCLUÍDA","VÁLIDA"))</f>
        <v/>
      </c>
    </row>
    <row r="97" spans="1:15" ht="25.5">
      <c r="A97" s="140" t="s">
        <v>19</v>
      </c>
      <c r="B97" s="218" t="s">
        <v>240</v>
      </c>
      <c r="C97" s="140">
        <v>69</v>
      </c>
      <c r="D97" s="140" t="s">
        <v>72</v>
      </c>
      <c r="E97" s="140"/>
      <c r="F97" s="140">
        <v>2771</v>
      </c>
      <c r="G97" s="141" t="s">
        <v>74</v>
      </c>
      <c r="H97" s="140" t="s">
        <v>83</v>
      </c>
      <c r="I97" s="150">
        <v>0</v>
      </c>
      <c r="J97" s="149">
        <v>0</v>
      </c>
      <c r="K97" s="152" t="s">
        <v>239</v>
      </c>
      <c r="L97" s="151" t="s">
        <v>238</v>
      </c>
      <c r="M97" s="213">
        <v>981219</v>
      </c>
      <c r="N97" s="153">
        <v>46127</v>
      </c>
      <c r="O97" s="62" t="str">
        <f>IF(OR(A97="",M86&lt;&gt;"MÉDIA SANEADA"),"",IF(OR(J97&lt;I89,J97&gt;K89),"EXCLUÍDA","VÁLIDA"))</f>
        <v/>
      </c>
    </row>
    <row r="98" spans="1:15" ht="38.25">
      <c r="A98" s="52" t="s">
        <v>26</v>
      </c>
      <c r="B98" s="48"/>
      <c r="C98" s="48" t="s">
        <v>243</v>
      </c>
      <c r="D98" s="48"/>
      <c r="E98" s="48"/>
      <c r="F98" s="140">
        <v>2771</v>
      </c>
      <c r="G98" s="196" t="s">
        <v>74</v>
      </c>
      <c r="H98" s="195" t="s">
        <v>83</v>
      </c>
      <c r="I98" s="197">
        <v>0</v>
      </c>
      <c r="J98" s="198">
        <v>250</v>
      </c>
      <c r="K98" s="199" t="s">
        <v>91</v>
      </c>
      <c r="L98" s="200"/>
      <c r="M98" s="199"/>
      <c r="N98" s="201">
        <v>46128</v>
      </c>
      <c r="O98" s="62" t="str">
        <f>IF(OR(A98="",M86&lt;&gt;"MÉDIA SANEADA"),"",IF(OR(J98&lt;I89,J98&gt;K89),"EXCLUÍDA","VÁLIDA"))</f>
        <v/>
      </c>
    </row>
    <row r="99" spans="1:15" ht="38.25">
      <c r="A99" s="52" t="s">
        <v>26</v>
      </c>
      <c r="B99" s="48"/>
      <c r="C99" s="48" t="s">
        <v>243</v>
      </c>
      <c r="D99" s="48"/>
      <c r="E99" s="48"/>
      <c r="F99" s="140">
        <v>2771</v>
      </c>
      <c r="G99" s="141" t="s">
        <v>74</v>
      </c>
      <c r="H99" s="140" t="s">
        <v>83</v>
      </c>
      <c r="I99" s="150">
        <v>0</v>
      </c>
      <c r="J99" s="149">
        <v>440</v>
      </c>
      <c r="K99" s="152" t="s">
        <v>92</v>
      </c>
      <c r="L99" s="151"/>
      <c r="M99" s="152"/>
      <c r="N99" s="153">
        <v>46128</v>
      </c>
      <c r="O99" s="62" t="str">
        <f>IF(OR(A99="",M86&lt;&gt;"MÉDIA SANEADA"),"",IF(OR(J99&lt;I89,J99&gt;K89),"EXCLUÍDA","VÁLIDA"))</f>
        <v/>
      </c>
    </row>
    <row r="100" spans="1:15" ht="38.25" customHeight="1">
      <c r="A100" s="52" t="s">
        <v>26</v>
      </c>
      <c r="B100" s="48"/>
      <c r="C100" s="48" t="s">
        <v>243</v>
      </c>
      <c r="D100" s="48"/>
      <c r="E100" s="289"/>
      <c r="F100" s="140">
        <v>2771</v>
      </c>
      <c r="G100" s="141" t="s">
        <v>74</v>
      </c>
      <c r="H100" s="140" t="s">
        <v>83</v>
      </c>
      <c r="I100" s="150">
        <v>0</v>
      </c>
      <c r="J100" s="149">
        <v>250</v>
      </c>
      <c r="K100" s="152" t="s">
        <v>236</v>
      </c>
      <c r="L100" s="151"/>
      <c r="M100" s="152"/>
      <c r="N100" s="153">
        <v>46128</v>
      </c>
      <c r="O100" s="62"/>
    </row>
    <row r="101" spans="1:15" ht="38.25" customHeight="1">
      <c r="A101" s="140" t="s">
        <v>26</v>
      </c>
      <c r="B101" s="156"/>
      <c r="C101" s="140" t="s">
        <v>243</v>
      </c>
      <c r="D101" s="140"/>
      <c r="E101" s="140"/>
      <c r="F101" s="195">
        <v>2771</v>
      </c>
      <c r="G101" s="196" t="s">
        <v>74</v>
      </c>
      <c r="H101" s="195" t="s">
        <v>83</v>
      </c>
      <c r="I101" s="150">
        <v>0</v>
      </c>
      <c r="J101" s="149">
        <v>0</v>
      </c>
      <c r="K101" s="152" t="s">
        <v>242</v>
      </c>
      <c r="L101" s="151"/>
      <c r="M101" s="152"/>
      <c r="N101" s="153">
        <v>46160</v>
      </c>
      <c r="O101" s="62"/>
    </row>
    <row r="102" spans="1:15" ht="51">
      <c r="A102" s="140" t="s">
        <v>22</v>
      </c>
      <c r="B102" s="156"/>
      <c r="C102" s="140">
        <v>2</v>
      </c>
      <c r="D102" s="140" t="s">
        <v>72</v>
      </c>
      <c r="E102" s="140"/>
      <c r="F102" s="140">
        <v>2771</v>
      </c>
      <c r="G102" s="141" t="s">
        <v>74</v>
      </c>
      <c r="H102" s="140" t="s">
        <v>83</v>
      </c>
      <c r="I102" s="150">
        <v>28</v>
      </c>
      <c r="J102" s="149">
        <v>140</v>
      </c>
      <c r="K102" s="140" t="s">
        <v>98</v>
      </c>
      <c r="L102" s="47" t="s">
        <v>97</v>
      </c>
      <c r="M102" s="140">
        <v>158148</v>
      </c>
      <c r="N102" s="145">
        <v>45994</v>
      </c>
      <c r="O102" s="62" t="str">
        <f>IF(OR(A102="",M86&lt;&gt;"MÉDIA SANEADA"),"",IF(OR(J102&lt;I89,J102&gt;K89),"EXCLUÍDA","VÁLIDA"))</f>
        <v/>
      </c>
    </row>
    <row r="103" spans="1:15" ht="51">
      <c r="A103" s="140" t="s">
        <v>19</v>
      </c>
      <c r="B103" s="218" t="s">
        <v>103</v>
      </c>
      <c r="C103" s="140">
        <v>27</v>
      </c>
      <c r="D103" s="140" t="s">
        <v>58</v>
      </c>
      <c r="E103" s="140"/>
      <c r="F103" s="140">
        <v>2771</v>
      </c>
      <c r="G103" s="141" t="s">
        <v>74</v>
      </c>
      <c r="H103" s="140" t="s">
        <v>83</v>
      </c>
      <c r="I103" s="150">
        <v>2</v>
      </c>
      <c r="J103" s="149">
        <v>350</v>
      </c>
      <c r="K103" s="140" t="s">
        <v>101</v>
      </c>
      <c r="L103" s="47" t="s">
        <v>102</v>
      </c>
      <c r="M103" s="140">
        <v>130088</v>
      </c>
      <c r="N103" s="145">
        <v>46126</v>
      </c>
      <c r="O103" s="62" t="str">
        <f>IF(OR(A103="",M86&lt;&gt;"MÉDIA SANEADA"),"",IF(OR(J103&lt;I89,J103&gt;K89),"EXCLUÍDA","VÁLIDA"))</f>
        <v/>
      </c>
    </row>
    <row r="105" spans="1:15" ht="15.75" customHeight="1"/>
    <row r="106" spans="1:15" ht="15.75">
      <c r="A106" s="68"/>
      <c r="B106" s="69"/>
      <c r="C106" s="69"/>
      <c r="D106" s="69"/>
      <c r="E106" s="69"/>
      <c r="F106" s="69"/>
      <c r="G106" s="68"/>
      <c r="H106" s="68"/>
      <c r="I106" s="68"/>
      <c r="J106" s="367" t="s">
        <v>28</v>
      </c>
      <c r="K106" s="368"/>
      <c r="L106" s="369"/>
      <c r="M106" s="70" t="s">
        <v>29</v>
      </c>
      <c r="N106" s="68"/>
      <c r="O106" s="68"/>
    </row>
    <row r="107" spans="1:15" ht="25.5">
      <c r="A107" s="28" t="s">
        <v>31</v>
      </c>
      <c r="B107" s="28" t="s">
        <v>4</v>
      </c>
      <c r="C107" s="28" t="s">
        <v>5</v>
      </c>
      <c r="D107" s="28" t="s">
        <v>6</v>
      </c>
      <c r="E107" s="28"/>
      <c r="F107" s="370" t="s">
        <v>32</v>
      </c>
      <c r="G107" s="370"/>
      <c r="H107" s="28" t="s">
        <v>8</v>
      </c>
      <c r="I107" s="28" t="s">
        <v>33</v>
      </c>
      <c r="J107" s="84" t="s">
        <v>34</v>
      </c>
      <c r="K107" s="28" t="s">
        <v>10</v>
      </c>
      <c r="L107" s="85" t="s">
        <v>35</v>
      </c>
      <c r="M107" s="80" t="s">
        <v>18</v>
      </c>
      <c r="N107" s="28" t="s">
        <v>11</v>
      </c>
      <c r="O107" s="28" t="s">
        <v>36</v>
      </c>
    </row>
    <row r="108" spans="1:15" ht="52.5" customHeight="1">
      <c r="A108" s="75" t="str">
        <f>IF(ISERROR(VLOOKUP(C108,'Curva ABC'!$B$11:$M$110,12,FALSE)),,((VLOOKUP(C108,'Curva ABC'!$B$11:$M$110,12,FALSE))))</f>
        <v>B</v>
      </c>
      <c r="B108" s="76">
        <f>IFERROR(INDEX(Resumo!$C$8:$D$38,MATCH('Pesquisa de Mercado'!C108,Resumo!$D$9:$D$38,),1),"")</f>
        <v>1</v>
      </c>
      <c r="C108" s="81">
        <v>5</v>
      </c>
      <c r="D108" s="76">
        <f>IF(C108="","",IF(ISERROR(VLOOKUP(C108,Tabela1[[ITEM]:[VALOR UNITÁRIO]],2,0)),,((VLOOKUP(C108,Tabela1[[ITEM]:[VALOR UNITÁRIO]],2,0)))))</f>
        <v>2771</v>
      </c>
      <c r="E108" s="76" t="str">
        <f>IF(D107="catmat",(CONCATENATE(C108,"-",D108)),"")</f>
        <v>5-2771</v>
      </c>
      <c r="F108" s="371" t="str">
        <f>IF(C108="","",IF(ISERROR(VLOOKUP(C108,Tabela1[[ITEM]:[ESPECIFICAÇÃO]],3,FALSE)),,((VLOOKUP(C108,Tabela1[[ITEM]:[ESPECIFICAÇÃO]],3,FALSE)))))</f>
        <v>Serviços de manutenção preventiva, por demanda, em aparelhos de ar condicionado tipo split de 24.000 BTUs.</v>
      </c>
      <c r="G108" s="371"/>
      <c r="H108" s="76" t="str">
        <f>IF(C108="","",IF(ISERROR(VLOOKUP(C108,Tabela1[[ITEM]:[VALOR UNITÁRIO]],4,0)),,((VLOOKUP(C108,Tabela1[[ITEM]:[VALOR UNITÁRIO]],4,0)))))</f>
        <v>UND</v>
      </c>
      <c r="I108" s="77">
        <f>IF(C108="","",IF(ISERROR(VLOOKUP(C108,Tabela1[[ITEM]:[VALOR UNITÁRIO]],5,0)),,((VLOOKUP(C108,Tabela1[[ITEM]:[VALOR UNITÁRIO]],5,0)))))</f>
        <v>84</v>
      </c>
      <c r="J108" s="86"/>
      <c r="K108" s="82"/>
      <c r="L108" s="87"/>
      <c r="M108" s="78">
        <f>IF(B110="","",IF(M107="MENOR",MIN(J115:J127),ROUND(IF(M107="MÉDIA",AVERAGE(J115:J127),IF(M107="MEDIANA",MEDIAN(J115:J127),IF(M107="MÉDIA SANEADA",AVERAGEIF(O115:O127,"VÁLIDA",J115:J127)))),2)))</f>
        <v>210.75</v>
      </c>
      <c r="N108" s="79">
        <f>IF(M108="","",M108*I108)</f>
        <v>17703</v>
      </c>
      <c r="O108" s="30" t="str">
        <f>IF(ISERR(IF(M108="","",(M108-K108)/K108)),"",(IF(M108="","",(M108-K108)/K108)))</f>
        <v/>
      </c>
    </row>
    <row r="109" spans="1:15" ht="15">
      <c r="A109" s="34" t="s">
        <v>38</v>
      </c>
      <c r="B109" s="35"/>
      <c r="C109" s="36"/>
      <c r="D109" s="36"/>
      <c r="E109" s="36"/>
      <c r="F109" s="32"/>
      <c r="G109" s="37"/>
      <c r="H109" s="37"/>
      <c r="I109" s="37"/>
      <c r="J109" s="37"/>
      <c r="K109" s="37"/>
      <c r="L109" s="37"/>
      <c r="M109" s="38"/>
      <c r="N109" s="37"/>
      <c r="O109" s="37"/>
    </row>
    <row r="110" spans="1:15" ht="28.5">
      <c r="A110" s="39" t="s">
        <v>18</v>
      </c>
      <c r="B110" s="40">
        <f>IF(A115="","",AVERAGE(J115:J127))</f>
        <v>210.75249999999997</v>
      </c>
      <c r="C110" s="39" t="s">
        <v>39</v>
      </c>
      <c r="D110" s="41">
        <f>IF(B110="","",_xlfn.STDEV.S(J115:J127))</f>
        <v>134.80981439353067</v>
      </c>
      <c r="E110" s="41"/>
      <c r="F110" s="39" t="s">
        <v>40</v>
      </c>
      <c r="G110" s="42">
        <f>IF(D110="","",(D110/B110))</f>
        <v>0.63965938431824387</v>
      </c>
      <c r="H110" s="39" t="s">
        <v>41</v>
      </c>
      <c r="I110" s="41">
        <f>IF(G110="","",IF(B110-D110&lt;0,0,B110-D110))</f>
        <v>75.942685606469297</v>
      </c>
      <c r="J110" s="39" t="s">
        <v>42</v>
      </c>
      <c r="K110" s="41">
        <f>IF(I110="","",B110+D110)</f>
        <v>345.56231439353064</v>
      </c>
      <c r="L110" s="37"/>
      <c r="M110" s="67"/>
      <c r="N110" s="37"/>
      <c r="O110" s="37"/>
    </row>
    <row r="111" spans="1:15" ht="15">
      <c r="A111" s="34" t="s">
        <v>43</v>
      </c>
      <c r="B111" s="35"/>
      <c r="C111" s="36"/>
      <c r="D111" s="36"/>
      <c r="E111" s="36"/>
      <c r="F111" s="32"/>
      <c r="G111" s="37"/>
      <c r="H111" s="37"/>
      <c r="I111" s="37"/>
      <c r="J111" s="37"/>
      <c r="K111" s="37"/>
      <c r="L111" s="43"/>
      <c r="M111" s="38"/>
      <c r="N111" s="37"/>
      <c r="O111" s="37"/>
    </row>
    <row r="112" spans="1:15" ht="28.5">
      <c r="A112" s="39" t="s">
        <v>23</v>
      </c>
      <c r="B112" s="40" t="str">
        <f>IF(M107="MÉDIA SANEADA",AVERAGEIF(O115:O127,"VÁLIDA",J115:J127),"")</f>
        <v/>
      </c>
      <c r="C112" s="39" t="s">
        <v>39</v>
      </c>
      <c r="D112" s="41" t="str" cm="1">
        <f t="array" ref="D112">IF(M107="MÉDIA SANEADA",_xlfn.STDEV.P(IF(O115:O127="VÁLIDA",J115:J127)),"")</f>
        <v/>
      </c>
      <c r="E112" s="41"/>
      <c r="F112" s="39" t="s">
        <v>40</v>
      </c>
      <c r="G112" s="42" t="str">
        <f>IF(M107="MÉDIA SANEADA",(D112/B112),"")</f>
        <v/>
      </c>
      <c r="H112" s="37"/>
      <c r="I112" s="37"/>
      <c r="J112" s="37"/>
      <c r="K112" s="37"/>
      <c r="L112" s="37"/>
      <c r="M112" s="38"/>
      <c r="N112" s="37"/>
      <c r="O112" s="37"/>
    </row>
    <row r="113" spans="1:15" ht="15">
      <c r="A113" s="34" t="s">
        <v>44</v>
      </c>
      <c r="B113" s="35"/>
      <c r="C113" s="36"/>
      <c r="D113" s="36"/>
      <c r="E113" s="36"/>
      <c r="F113" s="32"/>
      <c r="G113" s="44"/>
      <c r="H113" s="44"/>
      <c r="I113" s="44"/>
      <c r="J113" s="44"/>
      <c r="K113" s="44"/>
      <c r="L113" s="44"/>
      <c r="M113" s="45"/>
      <c r="N113" s="44"/>
      <c r="O113" s="44"/>
    </row>
    <row r="114" spans="1:15" ht="45">
      <c r="A114" s="46" t="s">
        <v>45</v>
      </c>
      <c r="B114" s="46" t="s">
        <v>46</v>
      </c>
      <c r="C114" s="46" t="s">
        <v>47</v>
      </c>
      <c r="D114" s="46" t="s">
        <v>48</v>
      </c>
      <c r="E114" s="46"/>
      <c r="F114" s="46" t="s">
        <v>6</v>
      </c>
      <c r="G114" s="46" t="s">
        <v>49</v>
      </c>
      <c r="H114" s="46" t="s">
        <v>50</v>
      </c>
      <c r="I114" s="46" t="s">
        <v>51</v>
      </c>
      <c r="J114" s="46" t="s">
        <v>52</v>
      </c>
      <c r="K114" s="46" t="s">
        <v>53</v>
      </c>
      <c r="L114" s="46" t="s">
        <v>54</v>
      </c>
      <c r="M114" s="46" t="s">
        <v>55</v>
      </c>
      <c r="N114" s="46" t="s">
        <v>56</v>
      </c>
      <c r="O114" s="46" t="s">
        <v>57</v>
      </c>
    </row>
    <row r="115" spans="1:15" ht="25.5">
      <c r="A115" s="47" t="s">
        <v>19</v>
      </c>
      <c r="B115" s="187">
        <v>9.2667805900052E+16</v>
      </c>
      <c r="C115" s="140">
        <v>2</v>
      </c>
      <c r="D115" s="140" t="s">
        <v>72</v>
      </c>
      <c r="E115" s="140"/>
      <c r="F115" s="140">
        <v>2771</v>
      </c>
      <c r="G115" s="186" t="s">
        <v>74</v>
      </c>
      <c r="H115" s="140" t="s">
        <v>83</v>
      </c>
      <c r="I115" s="143"/>
      <c r="J115" s="149"/>
      <c r="K115" s="152" t="s">
        <v>234</v>
      </c>
      <c r="L115" s="151" t="s">
        <v>235</v>
      </c>
      <c r="M115" s="189">
        <v>257032</v>
      </c>
      <c r="N115" s="145">
        <v>46106</v>
      </c>
      <c r="O115" s="61" t="str">
        <f>IF(OR(A115="",M107&lt;&gt;"MÉDIA SANEADA"),"",IF(OR(J115&lt;I110,J115&gt;K110),"EXCLUÍDA","VÁLIDA"))</f>
        <v/>
      </c>
    </row>
    <row r="116" spans="1:15" ht="25.5">
      <c r="A116" s="52" t="s">
        <v>19</v>
      </c>
      <c r="B116" s="156">
        <v>3.8925506000432E+16</v>
      </c>
      <c r="C116" s="140">
        <v>1</v>
      </c>
      <c r="D116" s="142" t="s">
        <v>58</v>
      </c>
      <c r="E116" s="140"/>
      <c r="F116" s="140">
        <v>2771</v>
      </c>
      <c r="G116" s="141" t="s">
        <v>74</v>
      </c>
      <c r="H116" s="140" t="s">
        <v>84</v>
      </c>
      <c r="I116" s="143">
        <v>9</v>
      </c>
      <c r="J116" s="149">
        <v>244.44</v>
      </c>
      <c r="K116" s="152" t="s">
        <v>79</v>
      </c>
      <c r="L116" s="151" t="s">
        <v>80</v>
      </c>
      <c r="M116" s="152">
        <v>389255</v>
      </c>
      <c r="N116" s="153">
        <v>46127</v>
      </c>
      <c r="O116" s="62" t="str">
        <f>IF(OR(A116="",M107&lt;&gt;"MÉDIA SANEADA"),"",IF(OR(J116&lt;I110,J116&gt;K110),"EXCLUÍDA","VÁLIDA"))</f>
        <v/>
      </c>
    </row>
    <row r="117" spans="1:15" ht="25.5">
      <c r="A117" s="52" t="s">
        <v>19</v>
      </c>
      <c r="B117" s="156">
        <v>9.2515305900702E+16</v>
      </c>
      <c r="C117" s="140">
        <v>31</v>
      </c>
      <c r="D117" s="140" t="s">
        <v>72</v>
      </c>
      <c r="E117" s="140"/>
      <c r="F117" s="140">
        <v>2771</v>
      </c>
      <c r="G117" s="141" t="s">
        <v>74</v>
      </c>
      <c r="H117" s="140" t="s">
        <v>83</v>
      </c>
      <c r="I117" s="150">
        <v>142</v>
      </c>
      <c r="J117" s="149">
        <v>126.59</v>
      </c>
      <c r="K117" s="152" t="s">
        <v>86</v>
      </c>
      <c r="L117" s="151" t="s">
        <v>87</v>
      </c>
      <c r="M117" s="152">
        <v>925153</v>
      </c>
      <c r="N117" s="153">
        <v>46127</v>
      </c>
      <c r="O117" s="62" t="str">
        <f>IF(OR(A117="",M107&lt;&gt;"MÉDIA SANEADA"),"",IF(OR(J117&lt;I110,J117&gt;K110),"EXCLUÍDA","VÁLIDA"))</f>
        <v/>
      </c>
    </row>
    <row r="118" spans="1:15" ht="25.5">
      <c r="A118" s="140" t="s">
        <v>19</v>
      </c>
      <c r="B118" s="218" t="s">
        <v>240</v>
      </c>
      <c r="C118" s="140">
        <v>69</v>
      </c>
      <c r="D118" s="140" t="s">
        <v>72</v>
      </c>
      <c r="E118" s="140"/>
      <c r="F118" s="140">
        <v>2771</v>
      </c>
      <c r="G118" s="141" t="s">
        <v>74</v>
      </c>
      <c r="H118" s="140" t="s">
        <v>83</v>
      </c>
      <c r="I118" s="150">
        <v>0</v>
      </c>
      <c r="J118" s="149">
        <v>0</v>
      </c>
      <c r="K118" s="152" t="s">
        <v>239</v>
      </c>
      <c r="L118" s="151" t="s">
        <v>238</v>
      </c>
      <c r="M118" s="213">
        <v>981219</v>
      </c>
      <c r="N118" s="153">
        <v>46127</v>
      </c>
      <c r="O118" s="62" t="str">
        <f>IF(OR(A118="",M107&lt;&gt;"MÉDIA SANEADA"),"",IF(OR(J118&lt;I110,J118&gt;K110),"EXCLUÍDA","VÁLIDA"))</f>
        <v/>
      </c>
    </row>
    <row r="119" spans="1:15" ht="38.25">
      <c r="A119" s="52" t="s">
        <v>26</v>
      </c>
      <c r="B119" s="48"/>
      <c r="C119" s="48" t="s">
        <v>243</v>
      </c>
      <c r="D119" s="48"/>
      <c r="E119" s="48"/>
      <c r="F119" s="140">
        <v>2771</v>
      </c>
      <c r="G119" s="196" t="s">
        <v>74</v>
      </c>
      <c r="H119" s="195" t="s">
        <v>83</v>
      </c>
      <c r="I119" s="197">
        <v>42</v>
      </c>
      <c r="J119" s="198">
        <v>280</v>
      </c>
      <c r="K119" s="199" t="s">
        <v>91</v>
      </c>
      <c r="L119" s="200"/>
      <c r="M119" s="199"/>
      <c r="N119" s="201">
        <v>46128</v>
      </c>
      <c r="O119" s="62" t="str">
        <f>IF(OR(A119="",M107&lt;&gt;"MÉDIA SANEADA"),"",IF(OR(J119&lt;I110,J119&gt;K110),"EXCLUÍDA","VÁLIDA"))</f>
        <v/>
      </c>
    </row>
    <row r="120" spans="1:15" ht="38.25">
      <c r="A120" s="52" t="s">
        <v>26</v>
      </c>
      <c r="B120" s="48"/>
      <c r="C120" s="48" t="s">
        <v>243</v>
      </c>
      <c r="D120" s="48"/>
      <c r="E120" s="48"/>
      <c r="F120" s="140">
        <v>2771</v>
      </c>
      <c r="G120" s="141" t="s">
        <v>74</v>
      </c>
      <c r="H120" s="140" t="s">
        <v>83</v>
      </c>
      <c r="I120" s="150">
        <v>42</v>
      </c>
      <c r="J120" s="149">
        <v>440</v>
      </c>
      <c r="K120" s="152" t="s">
        <v>92</v>
      </c>
      <c r="L120" s="151"/>
      <c r="M120" s="152"/>
      <c r="N120" s="153">
        <v>46128</v>
      </c>
      <c r="O120" s="62" t="str">
        <f>IF(OR(A120="",M107&lt;&gt;"MÉDIA SANEADA"),"",IF(OR(J120&lt;I110,J120&gt;K110),"EXCLUÍDA","VÁLIDA"))</f>
        <v/>
      </c>
    </row>
    <row r="121" spans="1:15" ht="38.25" customHeight="1">
      <c r="A121" s="52" t="s">
        <v>26</v>
      </c>
      <c r="B121" s="48"/>
      <c r="C121" s="48" t="s">
        <v>243</v>
      </c>
      <c r="D121" s="48"/>
      <c r="E121" s="289"/>
      <c r="F121" s="140">
        <v>2771</v>
      </c>
      <c r="G121" s="141" t="s">
        <v>74</v>
      </c>
      <c r="H121" s="140" t="s">
        <v>83</v>
      </c>
      <c r="I121" s="150">
        <v>42</v>
      </c>
      <c r="J121" s="149">
        <v>250</v>
      </c>
      <c r="K121" s="152" t="s">
        <v>236</v>
      </c>
      <c r="L121" s="151"/>
      <c r="M121" s="152"/>
      <c r="N121" s="153">
        <v>46128</v>
      </c>
      <c r="O121" s="62"/>
    </row>
    <row r="122" spans="1:15" ht="38.25" customHeight="1">
      <c r="A122" s="140" t="s">
        <v>26</v>
      </c>
      <c r="B122" s="156"/>
      <c r="C122" s="140" t="s">
        <v>243</v>
      </c>
      <c r="D122" s="140"/>
      <c r="E122" s="140"/>
      <c r="F122" s="195">
        <v>2771</v>
      </c>
      <c r="G122" s="196" t="s">
        <v>74</v>
      </c>
      <c r="H122" s="195" t="s">
        <v>83</v>
      </c>
      <c r="I122" s="150">
        <v>42</v>
      </c>
      <c r="J122" s="149">
        <v>380</v>
      </c>
      <c r="K122" s="152" t="s">
        <v>242</v>
      </c>
      <c r="L122" s="151"/>
      <c r="M122" s="152"/>
      <c r="N122" s="153">
        <v>46160</v>
      </c>
      <c r="O122" s="62"/>
    </row>
    <row r="123" spans="1:15" ht="38.25" customHeight="1">
      <c r="A123" s="140" t="s">
        <v>22</v>
      </c>
      <c r="B123" s="156"/>
      <c r="C123" s="140">
        <v>3</v>
      </c>
      <c r="D123" s="140" t="s">
        <v>72</v>
      </c>
      <c r="E123" s="140"/>
      <c r="F123" s="140">
        <v>2771</v>
      </c>
      <c r="G123" s="141" t="s">
        <v>74</v>
      </c>
      <c r="H123" s="140" t="s">
        <v>83</v>
      </c>
      <c r="I123" s="150">
        <v>940</v>
      </c>
      <c r="J123" s="149">
        <v>78</v>
      </c>
      <c r="K123" s="152" t="s">
        <v>231</v>
      </c>
      <c r="L123" s="140" t="s">
        <v>232</v>
      </c>
      <c r="M123" s="152">
        <v>154055</v>
      </c>
      <c r="N123" s="145">
        <v>46156</v>
      </c>
      <c r="O123" s="62"/>
    </row>
    <row r="124" spans="1:15" ht="51">
      <c r="A124" s="140" t="s">
        <v>22</v>
      </c>
      <c r="B124" s="156"/>
      <c r="C124" s="140">
        <v>1</v>
      </c>
      <c r="D124" s="140" t="s">
        <v>72</v>
      </c>
      <c r="E124" s="140"/>
      <c r="F124" s="140">
        <v>2771</v>
      </c>
      <c r="G124" s="141" t="s">
        <v>74</v>
      </c>
      <c r="H124" s="140" t="s">
        <v>83</v>
      </c>
      <c r="I124" s="150">
        <v>16</v>
      </c>
      <c r="J124" s="149">
        <v>95</v>
      </c>
      <c r="K124" s="152" t="s">
        <v>93</v>
      </c>
      <c r="L124" s="140" t="s">
        <v>94</v>
      </c>
      <c r="M124" s="152">
        <v>925040</v>
      </c>
      <c r="N124" s="145">
        <v>46013</v>
      </c>
      <c r="O124" s="62" t="str">
        <f>IF(OR(A124="",M107&lt;&gt;"MÉDIA SANEADA"),"",IF(OR(J124&lt;I110,J124&gt;K110),"EXCLUÍDA","VÁLIDA"))</f>
        <v/>
      </c>
    </row>
    <row r="125" spans="1:15" ht="51">
      <c r="A125" s="140" t="s">
        <v>22</v>
      </c>
      <c r="B125" s="156"/>
      <c r="C125" s="140">
        <v>1</v>
      </c>
      <c r="D125" s="140" t="s">
        <v>72</v>
      </c>
      <c r="E125" s="140"/>
      <c r="F125" s="140">
        <v>2771</v>
      </c>
      <c r="G125" s="141" t="s">
        <v>74</v>
      </c>
      <c r="H125" s="140" t="s">
        <v>83</v>
      </c>
      <c r="I125" s="150">
        <v>9</v>
      </c>
      <c r="J125" s="149">
        <v>145</v>
      </c>
      <c r="K125" s="140" t="s">
        <v>95</v>
      </c>
      <c r="L125" s="140" t="s">
        <v>96</v>
      </c>
      <c r="M125" s="140">
        <v>200095</v>
      </c>
      <c r="N125" s="145">
        <v>46045</v>
      </c>
      <c r="O125" s="62" t="str">
        <f>IF(OR(A125="",M107&lt;&gt;"MÉDIA SANEADA"),"",IF(OR(J125&lt;I110,J125&gt;K110),"EXCLUÍDA","VÁLIDA"))</f>
        <v/>
      </c>
    </row>
    <row r="126" spans="1:15" ht="51">
      <c r="A126" s="140" t="s">
        <v>22</v>
      </c>
      <c r="B126" s="156"/>
      <c r="C126" s="140">
        <v>2</v>
      </c>
      <c r="D126" s="140" t="s">
        <v>72</v>
      </c>
      <c r="E126" s="140"/>
      <c r="F126" s="140">
        <v>2771</v>
      </c>
      <c r="G126" s="141" t="s">
        <v>74</v>
      </c>
      <c r="H126" s="140" t="s">
        <v>83</v>
      </c>
      <c r="I126" s="150">
        <v>28</v>
      </c>
      <c r="J126" s="149">
        <v>140</v>
      </c>
      <c r="K126" s="140" t="s">
        <v>98</v>
      </c>
      <c r="L126" s="47" t="s">
        <v>97</v>
      </c>
      <c r="M126" s="140">
        <v>158148</v>
      </c>
      <c r="N126" s="145">
        <v>45994</v>
      </c>
      <c r="O126" s="62" t="str">
        <f>IF(OR(A126="",M107&lt;&gt;"MÉDIA SANEADA"),"",IF(OR(J126&lt;I110,J126&gt;K110),"EXCLUÍDA","VÁLIDA"))</f>
        <v/>
      </c>
    </row>
    <row r="127" spans="1:15" ht="51">
      <c r="A127" s="140" t="s">
        <v>19</v>
      </c>
      <c r="B127" s="218" t="s">
        <v>103</v>
      </c>
      <c r="C127" s="140">
        <v>26</v>
      </c>
      <c r="D127" s="140" t="s">
        <v>58</v>
      </c>
      <c r="E127" s="140"/>
      <c r="F127" s="140">
        <v>2771</v>
      </c>
      <c r="G127" s="141" t="s">
        <v>74</v>
      </c>
      <c r="H127" s="140" t="s">
        <v>83</v>
      </c>
      <c r="I127" s="150">
        <v>2</v>
      </c>
      <c r="J127" s="149">
        <v>350</v>
      </c>
      <c r="K127" s="140" t="s">
        <v>101</v>
      </c>
      <c r="L127" s="47" t="s">
        <v>102</v>
      </c>
      <c r="M127" s="140">
        <v>130088</v>
      </c>
      <c r="N127" s="145">
        <v>46126</v>
      </c>
      <c r="O127" s="62" t="str">
        <f>IF(OR(A127="",M107&lt;&gt;"MÉDIA SANEADA"),"",IF(OR(J127&lt;I110,J127&gt;K110),"EXCLUÍDA","VÁLIDA"))</f>
        <v/>
      </c>
    </row>
    <row r="129" spans="1:15" ht="15.75" customHeight="1"/>
    <row r="130" spans="1:15" ht="15.75">
      <c r="A130" s="68"/>
      <c r="B130" s="69"/>
      <c r="C130" s="69"/>
      <c r="D130" s="69"/>
      <c r="E130" s="69"/>
      <c r="F130" s="69"/>
      <c r="G130" s="68"/>
      <c r="H130" s="68"/>
      <c r="I130" s="68"/>
      <c r="J130" s="367" t="s">
        <v>28</v>
      </c>
      <c r="K130" s="368"/>
      <c r="L130" s="369"/>
      <c r="M130" s="70" t="s">
        <v>29</v>
      </c>
      <c r="N130" s="68"/>
      <c r="O130" s="68"/>
    </row>
    <row r="131" spans="1:15" ht="25.5">
      <c r="A131" s="28" t="s">
        <v>31</v>
      </c>
      <c r="B131" s="28" t="s">
        <v>4</v>
      </c>
      <c r="C131" s="28" t="s">
        <v>5</v>
      </c>
      <c r="D131" s="28" t="s">
        <v>6</v>
      </c>
      <c r="E131" s="28"/>
      <c r="F131" s="370" t="s">
        <v>32</v>
      </c>
      <c r="G131" s="370"/>
      <c r="H131" s="28" t="s">
        <v>8</v>
      </c>
      <c r="I131" s="28" t="s">
        <v>33</v>
      </c>
      <c r="J131" s="84" t="s">
        <v>34</v>
      </c>
      <c r="K131" s="28" t="s">
        <v>10</v>
      </c>
      <c r="L131" s="85" t="s">
        <v>35</v>
      </c>
      <c r="M131" s="80" t="s">
        <v>18</v>
      </c>
      <c r="N131" s="28" t="s">
        <v>11</v>
      </c>
      <c r="O131" s="28" t="s">
        <v>36</v>
      </c>
    </row>
    <row r="132" spans="1:15" ht="46.5" customHeight="1">
      <c r="A132" s="75" t="str">
        <f>IF(ISERROR(VLOOKUP(C132,'Curva ABC'!$B$11:$M$110,12,FALSE)),,((VLOOKUP(C132,'Curva ABC'!$B$11:$M$110,12,FALSE))))</f>
        <v>B</v>
      </c>
      <c r="B132" s="76">
        <f>IFERROR(INDEX(Resumo!$C$8:$D$38,MATCH('Pesquisa de Mercado'!C132,Resumo!$D$9:$D$38,),1),"")</f>
        <v>1</v>
      </c>
      <c r="C132" s="81">
        <v>6</v>
      </c>
      <c r="D132" s="76">
        <f>IF(C132="","",IF(ISERROR(VLOOKUP(C132,Tabela1[[ITEM]:[VALOR UNITÁRIO]],2,0)),,((VLOOKUP(C132,Tabela1[[ITEM]:[VALOR UNITÁRIO]],2,0)))))</f>
        <v>2771</v>
      </c>
      <c r="E132" s="76" t="str">
        <f>IF(D131="catmat",(CONCATENATE(C132,"-",D132)),"")</f>
        <v>6-2771</v>
      </c>
      <c r="F132" s="371" t="str">
        <f>IF(C132="","",IF(ISERROR(VLOOKUP(C132,Tabela1[[ITEM]:[ESPECIFICAÇÃO]],3,FALSE)),,((VLOOKUP(C132,Tabela1[[ITEM]:[ESPECIFICAÇÃO]],3,FALSE)))))</f>
        <v>Serviços de manutenção preventiva, por demanda, em aparelhos de ar condicionado tipo split de 30.000 BTUs.</v>
      </c>
      <c r="G132" s="371"/>
      <c r="H132" s="76" t="str">
        <f>IF(C132="","",IF(ISERROR(VLOOKUP(C132,Tabela1[[ITEM]:[VALOR UNITÁRIO]],4,0)),,((VLOOKUP(C132,Tabela1[[ITEM]:[VALOR UNITÁRIO]],4,0)))))</f>
        <v>UND</v>
      </c>
      <c r="I132" s="77">
        <f>IF(C132="","",IF(ISERROR(VLOOKUP(C132,Tabela1[[ITEM]:[VALOR UNITÁRIO]],5,0)),,((VLOOKUP(C132,Tabela1[[ITEM]:[VALOR UNITÁRIO]],5,0)))))</f>
        <v>36</v>
      </c>
      <c r="J132" s="86"/>
      <c r="K132" s="82"/>
      <c r="L132" s="87"/>
      <c r="M132" s="78">
        <f>IF(B134="","",IF(M131="MENOR",MIN(J139:J151),ROUND(IF(M131="MÉDIA",AVERAGE(J139:J151),IF(M131="MEDIANA",MEDIAN(J139:J151),IF(M131="MÉDIA SANEADA",AVERAGEIF(O139:O151,"VÁLIDA",J139:J151)))),2)))</f>
        <v>215.07</v>
      </c>
      <c r="N132" s="79">
        <f>IF(M132="","",M132*I132)</f>
        <v>7742.5199999999995</v>
      </c>
      <c r="O132" s="30" t="str">
        <f>IF(ISERR(IF(M132="","",(M132-K132)/K132)),"",(IF(M132="","",(M132-K132)/K132)))</f>
        <v/>
      </c>
    </row>
    <row r="133" spans="1:15" ht="15">
      <c r="A133" s="34" t="s">
        <v>38</v>
      </c>
      <c r="B133" s="35"/>
      <c r="C133" s="36"/>
      <c r="D133" s="36"/>
      <c r="E133" s="36"/>
      <c r="F133" s="32"/>
      <c r="G133" s="37"/>
      <c r="H133" s="37"/>
      <c r="I133" s="37"/>
      <c r="J133" s="37"/>
      <c r="K133" s="37"/>
      <c r="L133" s="37"/>
      <c r="M133" s="38"/>
      <c r="N133" s="37"/>
      <c r="O133" s="37"/>
    </row>
    <row r="134" spans="1:15" ht="28.5">
      <c r="A134" s="39" t="s">
        <v>18</v>
      </c>
      <c r="B134" s="40">
        <f>IF(A139="","",AVERAGE(J139:J151))</f>
        <v>215.0733333333333</v>
      </c>
      <c r="C134" s="39" t="s">
        <v>39</v>
      </c>
      <c r="D134" s="41">
        <f>IF(B134="","",_xlfn.STDEV.S(J139:J151))</f>
        <v>143.26078225855585</v>
      </c>
      <c r="E134" s="41"/>
      <c r="F134" s="39" t="s">
        <v>40</v>
      </c>
      <c r="G134" s="42">
        <f>IF(D134="","",(D134/B134))</f>
        <v>0.66610202221826298</v>
      </c>
      <c r="H134" s="39" t="s">
        <v>41</v>
      </c>
      <c r="I134" s="41">
        <f>IF(G134="","",IF(B134-D134&lt;0,0,B134-D134))</f>
        <v>71.812551074777446</v>
      </c>
      <c r="J134" s="39" t="s">
        <v>42</v>
      </c>
      <c r="K134" s="41">
        <f>IF(I134="","",B134+D134)</f>
        <v>358.33411559188914</v>
      </c>
      <c r="L134" s="37"/>
      <c r="M134" s="67"/>
      <c r="N134" s="37"/>
      <c r="O134" s="37"/>
    </row>
    <row r="135" spans="1:15" ht="15">
      <c r="A135" s="34" t="s">
        <v>43</v>
      </c>
      <c r="B135" s="35"/>
      <c r="C135" s="36"/>
      <c r="D135" s="36"/>
      <c r="E135" s="36"/>
      <c r="F135" s="32"/>
      <c r="G135" s="37"/>
      <c r="H135" s="37"/>
      <c r="I135" s="37"/>
      <c r="J135" s="37"/>
      <c r="K135" s="37"/>
      <c r="L135" s="43"/>
      <c r="M135" s="38"/>
      <c r="N135" s="37"/>
      <c r="O135" s="37"/>
    </row>
    <row r="136" spans="1:15" ht="28.5">
      <c r="A136" s="39" t="s">
        <v>23</v>
      </c>
      <c r="B136" s="40" t="str">
        <f>IF(M131="MÉDIA SANEADA",AVERAGEIF(O139:O151,"VÁLIDA",J139:J151),"")</f>
        <v/>
      </c>
      <c r="C136" s="39" t="s">
        <v>39</v>
      </c>
      <c r="D136" s="41" t="str" cm="1">
        <f t="array" ref="D136">IF(M131="MÉDIA SANEADA",_xlfn.STDEV.P(IF(O139:O151="VÁLIDA",J139:J151)),"")</f>
        <v/>
      </c>
      <c r="E136" s="41"/>
      <c r="F136" s="39" t="s">
        <v>40</v>
      </c>
      <c r="G136" s="42" t="str">
        <f>IF(M131="MÉDIA SANEADA",(D136/B136),"")</f>
        <v/>
      </c>
      <c r="H136" s="37"/>
      <c r="I136" s="37"/>
      <c r="J136" s="37"/>
      <c r="K136" s="37"/>
      <c r="L136" s="37"/>
      <c r="M136" s="38"/>
      <c r="N136" s="37"/>
      <c r="O136" s="37"/>
    </row>
    <row r="137" spans="1:15" ht="15">
      <c r="A137" s="34" t="s">
        <v>44</v>
      </c>
      <c r="B137" s="35"/>
      <c r="C137" s="36"/>
      <c r="D137" s="36"/>
      <c r="E137" s="36"/>
      <c r="F137" s="32"/>
      <c r="G137" s="44"/>
      <c r="H137" s="44"/>
      <c r="I137" s="44"/>
      <c r="J137" s="44"/>
      <c r="K137" s="44"/>
      <c r="L137" s="44"/>
      <c r="M137" s="45"/>
      <c r="N137" s="44"/>
      <c r="O137" s="44"/>
    </row>
    <row r="138" spans="1:15" ht="45">
      <c r="A138" s="46" t="s">
        <v>45</v>
      </c>
      <c r="B138" s="46" t="s">
        <v>46</v>
      </c>
      <c r="C138" s="46" t="s">
        <v>47</v>
      </c>
      <c r="D138" s="46" t="s">
        <v>48</v>
      </c>
      <c r="E138" s="46"/>
      <c r="F138" s="46" t="s">
        <v>6</v>
      </c>
      <c r="G138" s="46" t="s">
        <v>49</v>
      </c>
      <c r="H138" s="46" t="s">
        <v>50</v>
      </c>
      <c r="I138" s="46" t="s">
        <v>51</v>
      </c>
      <c r="J138" s="46" t="s">
        <v>52</v>
      </c>
      <c r="K138" s="46" t="s">
        <v>53</v>
      </c>
      <c r="L138" s="46" t="s">
        <v>54</v>
      </c>
      <c r="M138" s="46" t="s">
        <v>55</v>
      </c>
      <c r="N138" s="46" t="s">
        <v>56</v>
      </c>
      <c r="O138" s="46" t="s">
        <v>57</v>
      </c>
    </row>
    <row r="139" spans="1:15" ht="25.5">
      <c r="A139" s="47" t="s">
        <v>19</v>
      </c>
      <c r="B139" s="187">
        <v>9.2667805900052E+16</v>
      </c>
      <c r="C139" s="140">
        <v>2</v>
      </c>
      <c r="D139" s="140" t="s">
        <v>72</v>
      </c>
      <c r="E139" s="140"/>
      <c r="F139" s="140">
        <v>2771</v>
      </c>
      <c r="G139" s="186" t="s">
        <v>74</v>
      </c>
      <c r="H139" s="140" t="s">
        <v>83</v>
      </c>
      <c r="I139" s="143"/>
      <c r="J139" s="149"/>
      <c r="K139" s="152" t="s">
        <v>234</v>
      </c>
      <c r="L139" s="151" t="s">
        <v>235</v>
      </c>
      <c r="M139" s="189">
        <v>257032</v>
      </c>
      <c r="N139" s="145">
        <v>46106</v>
      </c>
      <c r="O139" s="61" t="str">
        <f>IF(OR(A139="",M131&lt;&gt;"MÉDIA SANEADA"),"",IF(OR(J139&lt;I134,J139&gt;K134),"EXCLUÍDA","VÁLIDA"))</f>
        <v/>
      </c>
    </row>
    <row r="140" spans="1:15" ht="25.5">
      <c r="A140" s="52" t="s">
        <v>19</v>
      </c>
      <c r="B140" s="156">
        <v>3.8925506000432E+16</v>
      </c>
      <c r="C140" s="140">
        <v>1</v>
      </c>
      <c r="D140" s="142" t="s">
        <v>58</v>
      </c>
      <c r="E140" s="140"/>
      <c r="F140" s="140">
        <v>2771</v>
      </c>
      <c r="G140" s="141" t="s">
        <v>74</v>
      </c>
      <c r="H140" s="140" t="s">
        <v>83</v>
      </c>
      <c r="I140" s="143">
        <v>9</v>
      </c>
      <c r="J140" s="149">
        <v>244.44</v>
      </c>
      <c r="K140" s="152" t="s">
        <v>79</v>
      </c>
      <c r="L140" s="151" t="s">
        <v>80</v>
      </c>
      <c r="M140" s="152">
        <v>389255</v>
      </c>
      <c r="N140" s="153">
        <v>46127</v>
      </c>
      <c r="O140" s="62" t="str">
        <f>IF(OR(A140="",M131&lt;&gt;"MÉDIA SANEADA"),"",IF(OR(J140&lt;I134,J140&gt;K134),"EXCLUÍDA","VÁLIDA"))</f>
        <v/>
      </c>
    </row>
    <row r="141" spans="1:15" ht="25.5">
      <c r="A141" s="52" t="s">
        <v>19</v>
      </c>
      <c r="B141" s="156">
        <v>1.6040305900042E+16</v>
      </c>
      <c r="C141" s="140">
        <v>6</v>
      </c>
      <c r="D141" s="140" t="s">
        <v>72</v>
      </c>
      <c r="E141" s="140"/>
      <c r="F141" s="140">
        <v>2771</v>
      </c>
      <c r="G141" s="141" t="s">
        <v>74</v>
      </c>
      <c r="H141" s="140" t="s">
        <v>83</v>
      </c>
      <c r="I141" s="150">
        <v>30</v>
      </c>
      <c r="J141" s="149">
        <v>130</v>
      </c>
      <c r="K141" s="152" t="s">
        <v>82</v>
      </c>
      <c r="L141" s="151" t="s">
        <v>73</v>
      </c>
      <c r="M141" s="152">
        <v>160403</v>
      </c>
      <c r="N141" s="153">
        <v>46127</v>
      </c>
      <c r="O141" s="62" t="str">
        <f>IF(OR(A141="",M131&lt;&gt;"MÉDIA SANEADA"),"",IF(OR(J141&lt;I134,J141&gt;K134),"EXCLUÍDA","VÁLIDA"))</f>
        <v/>
      </c>
    </row>
    <row r="142" spans="1:15" ht="25.5">
      <c r="A142" s="52" t="s">
        <v>19</v>
      </c>
      <c r="B142" s="156">
        <v>9.2515305900702E+16</v>
      </c>
      <c r="C142" s="140">
        <v>31</v>
      </c>
      <c r="D142" s="140" t="s">
        <v>72</v>
      </c>
      <c r="E142" s="140"/>
      <c r="F142" s="140">
        <v>2771</v>
      </c>
      <c r="G142" s="141" t="s">
        <v>74</v>
      </c>
      <c r="H142" s="140" t="s">
        <v>83</v>
      </c>
      <c r="I142" s="150">
        <v>142</v>
      </c>
      <c r="J142" s="149">
        <v>173.76</v>
      </c>
      <c r="K142" s="152" t="s">
        <v>86</v>
      </c>
      <c r="L142" s="151" t="s">
        <v>87</v>
      </c>
      <c r="M142" s="152">
        <v>925153</v>
      </c>
      <c r="N142" s="153">
        <v>46127</v>
      </c>
      <c r="O142" s="62" t="str">
        <f>IF(OR(A142="",M131&lt;&gt;"MÉDIA SANEADA"),"",IF(OR(J142&lt;I134,J142&gt;K134),"EXCLUÍDA","VÁLIDA"))</f>
        <v/>
      </c>
    </row>
    <row r="143" spans="1:15" ht="25.5">
      <c r="A143" s="140" t="s">
        <v>19</v>
      </c>
      <c r="B143" s="218" t="s">
        <v>240</v>
      </c>
      <c r="C143" s="140">
        <v>69</v>
      </c>
      <c r="D143" s="140" t="s">
        <v>72</v>
      </c>
      <c r="E143" s="140"/>
      <c r="F143" s="140">
        <v>2771</v>
      </c>
      <c r="G143" s="141" t="s">
        <v>74</v>
      </c>
      <c r="H143" s="140" t="s">
        <v>83</v>
      </c>
      <c r="I143" s="150">
        <v>0</v>
      </c>
      <c r="J143" s="149">
        <v>0</v>
      </c>
      <c r="K143" s="152" t="s">
        <v>239</v>
      </c>
      <c r="L143" s="151" t="s">
        <v>238</v>
      </c>
      <c r="M143" s="213">
        <v>981219</v>
      </c>
      <c r="N143" s="153">
        <v>46127</v>
      </c>
      <c r="O143" s="203" t="str">
        <f>IF(OR(A143="",M131&lt;&gt;"MÉDIA SANEADA"),"",IF(OR(J143&lt;I134,J143&gt;K134),"EXCLUÍDA","VÁLIDA"))</f>
        <v/>
      </c>
    </row>
    <row r="144" spans="1:15" ht="38.25">
      <c r="A144" s="52" t="s">
        <v>26</v>
      </c>
      <c r="B144" s="48"/>
      <c r="C144" s="48" t="s">
        <v>243</v>
      </c>
      <c r="D144" s="48"/>
      <c r="E144" s="48"/>
      <c r="F144" s="140">
        <v>2771</v>
      </c>
      <c r="G144" s="141" t="s">
        <v>74</v>
      </c>
      <c r="H144" s="140" t="s">
        <v>83</v>
      </c>
      <c r="I144" s="150">
        <v>18</v>
      </c>
      <c r="J144" s="149">
        <v>300</v>
      </c>
      <c r="K144" s="152" t="s">
        <v>91</v>
      </c>
      <c r="L144" s="151"/>
      <c r="M144" s="152"/>
      <c r="N144" s="153">
        <v>46128</v>
      </c>
      <c r="O144" s="204" t="str">
        <f>IF(OR(A144="",M131&lt;&gt;"MÉDIA SANEADA"),"",IF(OR(J144&lt;I134,J144&gt;K134),"EXCLUÍDA","VÁLIDA"))</f>
        <v/>
      </c>
    </row>
    <row r="145" spans="1:15" ht="38.25">
      <c r="A145" s="52" t="s">
        <v>26</v>
      </c>
      <c r="B145" s="48"/>
      <c r="C145" s="48" t="s">
        <v>243</v>
      </c>
      <c r="D145" s="48"/>
      <c r="E145" s="48"/>
      <c r="F145" s="140">
        <v>2771</v>
      </c>
      <c r="G145" s="141" t="s">
        <v>74</v>
      </c>
      <c r="H145" s="140" t="s">
        <v>83</v>
      </c>
      <c r="I145" s="150">
        <v>18</v>
      </c>
      <c r="J145" s="149">
        <v>520</v>
      </c>
      <c r="K145" s="152" t="s">
        <v>92</v>
      </c>
      <c r="L145" s="151"/>
      <c r="M145" s="152"/>
      <c r="N145" s="153">
        <v>46128</v>
      </c>
      <c r="O145" s="61" t="str">
        <f>IF(OR(A145="",M131&lt;&gt;"MÉDIA SANEADA"),"",IF(OR(J145&lt;I134,J145&gt;K134),"EXCLUÍDA","VÁLIDA"))</f>
        <v/>
      </c>
    </row>
    <row r="146" spans="1:15" ht="38.25" customHeight="1">
      <c r="A146" s="52" t="s">
        <v>26</v>
      </c>
      <c r="B146" s="48"/>
      <c r="C146" s="48" t="s">
        <v>243</v>
      </c>
      <c r="D146" s="48"/>
      <c r="E146" s="289"/>
      <c r="F146" s="140">
        <v>2771</v>
      </c>
      <c r="G146" s="141" t="s">
        <v>74</v>
      </c>
      <c r="H146" s="140" t="s">
        <v>83</v>
      </c>
      <c r="I146" s="150">
        <v>18</v>
      </c>
      <c r="J146" s="149">
        <v>250</v>
      </c>
      <c r="K146" s="152" t="s">
        <v>236</v>
      </c>
      <c r="L146" s="151"/>
      <c r="M146" s="152"/>
      <c r="N146" s="153">
        <v>46128</v>
      </c>
      <c r="O146" s="61"/>
    </row>
    <row r="147" spans="1:15" ht="38.25" customHeight="1">
      <c r="A147" s="140" t="s">
        <v>26</v>
      </c>
      <c r="B147" s="156"/>
      <c r="C147" s="140" t="s">
        <v>243</v>
      </c>
      <c r="D147" s="140"/>
      <c r="E147" s="140"/>
      <c r="F147" s="195">
        <v>2771</v>
      </c>
      <c r="G147" s="196" t="s">
        <v>74</v>
      </c>
      <c r="H147" s="195" t="s">
        <v>83</v>
      </c>
      <c r="I147" s="150">
        <v>18</v>
      </c>
      <c r="J147" s="149">
        <v>410</v>
      </c>
      <c r="K147" s="152" t="s">
        <v>242</v>
      </c>
      <c r="L147" s="151"/>
      <c r="M147" s="152"/>
      <c r="N147" s="153">
        <v>46160</v>
      </c>
      <c r="O147" s="61"/>
    </row>
    <row r="148" spans="1:15" ht="43.5" customHeight="1">
      <c r="A148" s="140" t="s">
        <v>22</v>
      </c>
      <c r="B148" s="156"/>
      <c r="C148" s="140">
        <v>4</v>
      </c>
      <c r="D148" s="140" t="s">
        <v>72</v>
      </c>
      <c r="E148" s="140"/>
      <c r="F148" s="140">
        <v>2771</v>
      </c>
      <c r="G148" s="141" t="s">
        <v>74</v>
      </c>
      <c r="H148" s="140" t="s">
        <v>83</v>
      </c>
      <c r="I148" s="150">
        <v>328</v>
      </c>
      <c r="J148" s="149">
        <v>100</v>
      </c>
      <c r="K148" s="152" t="s">
        <v>231</v>
      </c>
      <c r="L148" s="140" t="s">
        <v>232</v>
      </c>
      <c r="M148" s="152">
        <v>154055</v>
      </c>
      <c r="N148" s="145">
        <v>46156</v>
      </c>
      <c r="O148" s="61"/>
    </row>
    <row r="149" spans="1:15" ht="51">
      <c r="A149" s="140" t="s">
        <v>22</v>
      </c>
      <c r="B149" s="156"/>
      <c r="C149" s="140">
        <v>1</v>
      </c>
      <c r="D149" s="140" t="s">
        <v>72</v>
      </c>
      <c r="E149" s="140"/>
      <c r="F149" s="140">
        <v>2771</v>
      </c>
      <c r="G149" s="141" t="s">
        <v>74</v>
      </c>
      <c r="H149" s="140" t="s">
        <v>83</v>
      </c>
      <c r="I149" s="150">
        <v>20</v>
      </c>
      <c r="J149" s="149">
        <v>95</v>
      </c>
      <c r="K149" s="152" t="s">
        <v>93</v>
      </c>
      <c r="L149" s="140" t="s">
        <v>94</v>
      </c>
      <c r="M149" s="152">
        <v>925040</v>
      </c>
      <c r="N149" s="145">
        <v>46013</v>
      </c>
      <c r="O149" s="62" t="str">
        <f>IF(OR(A149="",M131&lt;&gt;"MÉDIA SANEADA"),"",IF(OR(J149&lt;I134,J149&gt;K134),"EXCLUÍDA","VÁLIDA"))</f>
        <v/>
      </c>
    </row>
    <row r="150" spans="1:15" ht="51">
      <c r="A150" s="140" t="s">
        <v>22</v>
      </c>
      <c r="B150" s="156"/>
      <c r="C150" s="140">
        <v>2</v>
      </c>
      <c r="D150" s="140" t="s">
        <v>72</v>
      </c>
      <c r="E150" s="140"/>
      <c r="F150" s="140">
        <v>2771</v>
      </c>
      <c r="G150" s="141" t="s">
        <v>74</v>
      </c>
      <c r="H150" s="140" t="s">
        <v>83</v>
      </c>
      <c r="I150" s="150">
        <v>50</v>
      </c>
      <c r="J150" s="149">
        <v>180</v>
      </c>
      <c r="K150" s="140" t="s">
        <v>98</v>
      </c>
      <c r="L150" s="47" t="s">
        <v>97</v>
      </c>
      <c r="M150" s="140">
        <v>158148</v>
      </c>
      <c r="N150" s="145">
        <v>45994</v>
      </c>
      <c r="O150" s="62" t="str">
        <f>IF(OR(A150="",M131&lt;&gt;"MÉDIA SANEADA"),"",IF(OR(J150&lt;I134,J150&gt;K134),"EXCLUÍDA","VÁLIDA"))</f>
        <v/>
      </c>
    </row>
    <row r="151" spans="1:15" ht="51">
      <c r="A151" s="140" t="s">
        <v>22</v>
      </c>
      <c r="B151" s="156"/>
      <c r="C151" s="140">
        <v>2</v>
      </c>
      <c r="D151" s="140" t="s">
        <v>72</v>
      </c>
      <c r="E151" s="140"/>
      <c r="F151" s="140">
        <v>2771</v>
      </c>
      <c r="G151" s="141" t="s">
        <v>74</v>
      </c>
      <c r="H151" s="140" t="s">
        <v>83</v>
      </c>
      <c r="I151" s="150">
        <v>4</v>
      </c>
      <c r="J151" s="149">
        <v>177.68</v>
      </c>
      <c r="K151" s="140" t="s">
        <v>99</v>
      </c>
      <c r="L151" s="47" t="s">
        <v>100</v>
      </c>
      <c r="M151" s="140">
        <v>987820</v>
      </c>
      <c r="N151" s="145">
        <v>46053</v>
      </c>
      <c r="O151" s="62" t="str">
        <f>IF(OR(A151="",M131&lt;&gt;"MÉDIA SANEADA"),"",IF(OR(J151&lt;I134,J151&gt;K134),"EXCLUÍDA","VÁLIDA"))</f>
        <v/>
      </c>
    </row>
    <row r="153" spans="1:15" ht="23.45" customHeight="1"/>
    <row r="154" spans="1:15" ht="15.75">
      <c r="A154" s="68"/>
      <c r="B154" s="69"/>
      <c r="C154" s="69"/>
      <c r="D154" s="69"/>
      <c r="E154" s="69"/>
      <c r="F154" s="69"/>
      <c r="G154" s="68"/>
      <c r="H154" s="68"/>
      <c r="I154" s="68"/>
      <c r="J154" s="367" t="s">
        <v>28</v>
      </c>
      <c r="K154" s="368"/>
      <c r="L154" s="369"/>
      <c r="M154" s="70" t="s">
        <v>29</v>
      </c>
      <c r="N154" s="68"/>
      <c r="O154" s="68"/>
    </row>
    <row r="155" spans="1:15" ht="25.5">
      <c r="A155" s="28" t="s">
        <v>31</v>
      </c>
      <c r="B155" s="28" t="s">
        <v>4</v>
      </c>
      <c r="C155" s="28" t="s">
        <v>5</v>
      </c>
      <c r="D155" s="28" t="s">
        <v>6</v>
      </c>
      <c r="E155" s="28"/>
      <c r="F155" s="370" t="s">
        <v>32</v>
      </c>
      <c r="G155" s="370"/>
      <c r="H155" s="28" t="s">
        <v>8</v>
      </c>
      <c r="I155" s="28" t="s">
        <v>33</v>
      </c>
      <c r="J155" s="84" t="s">
        <v>34</v>
      </c>
      <c r="K155" s="28" t="s">
        <v>10</v>
      </c>
      <c r="L155" s="85" t="s">
        <v>35</v>
      </c>
      <c r="M155" s="80" t="s">
        <v>18</v>
      </c>
      <c r="N155" s="28" t="s">
        <v>11</v>
      </c>
      <c r="O155" s="28" t="s">
        <v>36</v>
      </c>
    </row>
    <row r="156" spans="1:15" ht="51.75" customHeight="1">
      <c r="A156" s="75" t="str">
        <f>IF(ISERROR(VLOOKUP(C156,'Curva ABC'!$B$11:$M$110,12,FALSE)),,((VLOOKUP(C156,'Curva ABC'!$B$11:$M$110,12,FALSE))))</f>
        <v>A</v>
      </c>
      <c r="B156" s="76">
        <f>IFERROR(INDEX(Resumo!$C$8:$D$38,MATCH('Pesquisa de Mercado'!C156,Resumo!$D$9:$D$38,),1),"")</f>
        <v>1</v>
      </c>
      <c r="C156" s="81">
        <v>7</v>
      </c>
      <c r="D156" s="76">
        <f>IF(C156="","",IF(ISERROR(VLOOKUP(C156,Tabela1[[ITEM]:[VALOR UNITÁRIO]],2,0)),,((VLOOKUP(C156,Tabela1[[ITEM]:[VALOR UNITÁRIO]],2,0)))))</f>
        <v>2771</v>
      </c>
      <c r="E156" s="76" t="str">
        <f>IF(D155="catmat",(CONCATENATE(C156,"-",D156)),"")</f>
        <v>7-2771</v>
      </c>
      <c r="F156" s="371" t="str">
        <f>IF(C156="","",IF(ISERROR(VLOOKUP(C156,Tabela1[[ITEM]:[ESPECIFICAÇÃO]],3,FALSE)),,((VLOOKUP(C156,Tabela1[[ITEM]:[ESPECIFICAÇÃO]],3,FALSE)))))</f>
        <v>Serviços de manutenção preventiva, por demanda, em aparelhos de ar condicionado tipo split de 36.000 BTUs.</v>
      </c>
      <c r="G156" s="371"/>
      <c r="H156" s="76" t="str">
        <f>IF(C156="","",IF(ISERROR(VLOOKUP(C156,Tabela1[[ITEM]:[VALOR UNITÁRIO]],4,0)),,((VLOOKUP(C156,Tabela1[[ITEM]:[VALOR UNITÁRIO]],4,0)))))</f>
        <v>UND</v>
      </c>
      <c r="I156" s="77">
        <f>IF(C156="","",IF(ISERROR(VLOOKUP(C156,Tabela1[[ITEM]:[VALOR UNITÁRIO]],5,0)),,((VLOOKUP(C156,Tabela1[[ITEM]:[VALOR UNITÁRIO]],5,0)))))</f>
        <v>96</v>
      </c>
      <c r="J156" s="86"/>
      <c r="K156" s="82"/>
      <c r="L156" s="87"/>
      <c r="M156" s="78">
        <f>IF(B158="","",IF(M155="MENOR",MIN(J163:J176),ROUND(IF(M155="MÉDIA",AVERAGE(J163:J176),IF(M155="MEDIANA",MEDIAN(J163:J176),IF(M155="MÉDIA SANEADA",AVERAGEIF(O163:O176,"VÁLIDA",J163:J176)))),2)))</f>
        <v>258.93</v>
      </c>
      <c r="N156" s="79">
        <f>IF(M156="","",M156*I156)</f>
        <v>24857.279999999999</v>
      </c>
      <c r="O156" s="30" t="str">
        <f>IF(ISERR(IF(M156="","",(M156-K156)/K156)),"",(IF(M156="","",(M156-K156)/K156)))</f>
        <v/>
      </c>
    </row>
    <row r="157" spans="1:15" ht="15">
      <c r="A157" s="34" t="s">
        <v>38</v>
      </c>
      <c r="B157" s="35"/>
      <c r="C157" s="36"/>
      <c r="D157" s="36"/>
      <c r="E157" s="36"/>
      <c r="F157" s="32"/>
      <c r="G157" s="37"/>
      <c r="H157" s="37"/>
      <c r="I157" s="37"/>
      <c r="J157" s="37"/>
      <c r="K157" s="37"/>
      <c r="L157" s="37"/>
      <c r="M157" s="38"/>
      <c r="N157" s="37"/>
      <c r="O157" s="37"/>
    </row>
    <row r="158" spans="1:15" ht="28.5">
      <c r="A158" s="39" t="s">
        <v>18</v>
      </c>
      <c r="B158" s="40">
        <f>IF(A163="","",AVERAGE(J163:J176))</f>
        <v>258.92571428571426</v>
      </c>
      <c r="C158" s="39" t="s">
        <v>39</v>
      </c>
      <c r="D158" s="41">
        <f>IF(B158="","",_xlfn.STDEV.S(J163:J176))</f>
        <v>161.28386107034461</v>
      </c>
      <c r="E158" s="41"/>
      <c r="F158" s="39" t="s">
        <v>40</v>
      </c>
      <c r="G158" s="42">
        <f>IF(D158="","",(D158/B158))</f>
        <v>0.62289626781669993</v>
      </c>
      <c r="H158" s="39" t="s">
        <v>41</v>
      </c>
      <c r="I158" s="41">
        <f>IF(G158="","",IF(B158-D158&lt;0,0,B158-D158))</f>
        <v>97.64185321536965</v>
      </c>
      <c r="J158" s="39" t="s">
        <v>42</v>
      </c>
      <c r="K158" s="41">
        <f>IF(I158="","",B158+D158)</f>
        <v>420.20957535605885</v>
      </c>
      <c r="L158" s="37"/>
      <c r="M158" s="67"/>
      <c r="N158" s="37"/>
      <c r="O158" s="37"/>
    </row>
    <row r="159" spans="1:15" ht="15">
      <c r="A159" s="34" t="s">
        <v>43</v>
      </c>
      <c r="B159" s="35"/>
      <c r="C159" s="36"/>
      <c r="D159" s="36"/>
      <c r="E159" s="36"/>
      <c r="F159" s="32"/>
      <c r="G159" s="37"/>
      <c r="H159" s="37"/>
      <c r="I159" s="37"/>
      <c r="J159" s="37"/>
      <c r="K159" s="37"/>
      <c r="L159" s="43"/>
      <c r="M159" s="38"/>
      <c r="N159" s="37"/>
      <c r="O159" s="37"/>
    </row>
    <row r="160" spans="1:15" ht="28.5">
      <c r="A160" s="39" t="s">
        <v>23</v>
      </c>
      <c r="B160" s="40" t="str">
        <f>IF(M155="MÉDIA SANEADA",AVERAGEIF(O163:O176,"VÁLIDA",J163:J176),"")</f>
        <v/>
      </c>
      <c r="C160" s="39" t="s">
        <v>39</v>
      </c>
      <c r="D160" s="41" t="str" cm="1">
        <f t="array" ref="D160">IF(M155="MÉDIA SANEADA",_xlfn.STDEV.P(IF(O163:O176="VÁLIDA",J163:J176)),"")</f>
        <v/>
      </c>
      <c r="E160" s="41"/>
      <c r="F160" s="39" t="s">
        <v>40</v>
      </c>
      <c r="G160" s="42" t="str">
        <f>IF(M155="MÉDIA SANEADA",(D160/B160),"")</f>
        <v/>
      </c>
      <c r="H160" s="37"/>
      <c r="I160" s="37"/>
      <c r="J160" s="37"/>
      <c r="K160" s="37"/>
      <c r="L160" s="37"/>
      <c r="M160" s="38"/>
      <c r="N160" s="37"/>
      <c r="O160" s="37"/>
    </row>
    <row r="161" spans="1:15" ht="15">
      <c r="A161" s="34" t="s">
        <v>44</v>
      </c>
      <c r="B161" s="35"/>
      <c r="C161" s="36"/>
      <c r="D161" s="36"/>
      <c r="E161" s="36"/>
      <c r="F161" s="32"/>
      <c r="G161" s="44"/>
      <c r="H161" s="44"/>
      <c r="I161" s="44"/>
      <c r="J161" s="44"/>
      <c r="K161" s="44"/>
      <c r="L161" s="44"/>
      <c r="M161" s="45"/>
      <c r="N161" s="44"/>
      <c r="O161" s="44"/>
    </row>
    <row r="162" spans="1:15" ht="45">
      <c r="A162" s="46" t="s">
        <v>45</v>
      </c>
      <c r="B162" s="46" t="s">
        <v>46</v>
      </c>
      <c r="C162" s="46" t="s">
        <v>47</v>
      </c>
      <c r="D162" s="46" t="s">
        <v>48</v>
      </c>
      <c r="E162" s="46"/>
      <c r="F162" s="46" t="s">
        <v>6</v>
      </c>
      <c r="G162" s="46" t="s">
        <v>49</v>
      </c>
      <c r="H162" s="46" t="s">
        <v>50</v>
      </c>
      <c r="I162" s="46" t="s">
        <v>51</v>
      </c>
      <c r="J162" s="46" t="s">
        <v>52</v>
      </c>
      <c r="K162" s="46" t="s">
        <v>53</v>
      </c>
      <c r="L162" s="46" t="s">
        <v>54</v>
      </c>
      <c r="M162" s="46" t="s">
        <v>55</v>
      </c>
      <c r="N162" s="46" t="s">
        <v>56</v>
      </c>
      <c r="O162" s="46" t="s">
        <v>57</v>
      </c>
    </row>
    <row r="163" spans="1:15" ht="25.5">
      <c r="A163" s="47" t="s">
        <v>19</v>
      </c>
      <c r="B163" s="187">
        <v>9.2667805900052E+16</v>
      </c>
      <c r="C163" s="140">
        <v>2</v>
      </c>
      <c r="D163" s="140" t="s">
        <v>72</v>
      </c>
      <c r="E163" s="140"/>
      <c r="F163" s="140">
        <v>2771</v>
      </c>
      <c r="G163" s="186" t="s">
        <v>74</v>
      </c>
      <c r="H163" s="140" t="s">
        <v>83</v>
      </c>
      <c r="I163" s="143">
        <v>4</v>
      </c>
      <c r="J163" s="149">
        <v>279.94</v>
      </c>
      <c r="K163" s="152" t="s">
        <v>75</v>
      </c>
      <c r="L163" s="151" t="s">
        <v>76</v>
      </c>
      <c r="M163" s="188">
        <v>926678</v>
      </c>
      <c r="N163" s="145">
        <v>46128</v>
      </c>
      <c r="O163" s="61" t="str">
        <f>IF(OR(A163="",M155&lt;&gt;"MÉDIA SANEADA"),"",IF(OR(J163&lt;I158,J163&gt;K158),"EXCLUÍDA","VÁLIDA"))</f>
        <v/>
      </c>
    </row>
    <row r="164" spans="1:15" ht="25.5">
      <c r="A164" s="52" t="s">
        <v>19</v>
      </c>
      <c r="B164" s="156">
        <v>3.8925506000432E+16</v>
      </c>
      <c r="C164" s="140">
        <v>1</v>
      </c>
      <c r="D164" s="142" t="s">
        <v>58</v>
      </c>
      <c r="E164" s="140"/>
      <c r="F164" s="140">
        <v>2771</v>
      </c>
      <c r="G164" s="141" t="s">
        <v>74</v>
      </c>
      <c r="H164" s="140" t="s">
        <v>83</v>
      </c>
      <c r="I164" s="143">
        <v>9</v>
      </c>
      <c r="J164" s="149">
        <v>244.44</v>
      </c>
      <c r="K164" s="152" t="s">
        <v>79</v>
      </c>
      <c r="L164" s="151" t="s">
        <v>80</v>
      </c>
      <c r="M164" s="152">
        <v>389255</v>
      </c>
      <c r="N164" s="153">
        <v>46127</v>
      </c>
      <c r="O164" s="62" t="str">
        <f>IF(OR(A164="",M155&lt;&gt;"MÉDIA SANEADA"),"",IF(OR(J164&lt;I158,J164&gt;K158),"EXCLUÍDA","VÁLIDA"))</f>
        <v/>
      </c>
    </row>
    <row r="165" spans="1:15" ht="25.5">
      <c r="A165" s="52" t="s">
        <v>19</v>
      </c>
      <c r="B165" s="156">
        <v>1.6040305900042E+16</v>
      </c>
      <c r="C165" s="140">
        <v>6</v>
      </c>
      <c r="D165" s="140" t="s">
        <v>72</v>
      </c>
      <c r="E165" s="140"/>
      <c r="F165" s="140">
        <v>2771</v>
      </c>
      <c r="G165" s="141" t="s">
        <v>74</v>
      </c>
      <c r="H165" s="140" t="s">
        <v>83</v>
      </c>
      <c r="I165" s="150">
        <v>30</v>
      </c>
      <c r="J165" s="149">
        <v>130</v>
      </c>
      <c r="K165" s="152" t="s">
        <v>82</v>
      </c>
      <c r="L165" s="151" t="s">
        <v>73</v>
      </c>
      <c r="M165" s="152">
        <v>160403</v>
      </c>
      <c r="N165" s="153">
        <v>46127</v>
      </c>
      <c r="O165" s="62" t="str">
        <f>IF(OR(A165="",M155&lt;&gt;"MÉDIA SANEADA"),"",IF(OR(J165&lt;I158,J165&gt;K158),"EXCLUÍDA","VÁLIDA"))</f>
        <v/>
      </c>
    </row>
    <row r="166" spans="1:15" ht="25.5">
      <c r="A166" s="52" t="s">
        <v>19</v>
      </c>
      <c r="B166" s="156">
        <v>9.2515305900702E+16</v>
      </c>
      <c r="C166" s="140">
        <v>31</v>
      </c>
      <c r="D166" s="140" t="s">
        <v>72</v>
      </c>
      <c r="E166" s="140"/>
      <c r="F166" s="140">
        <v>2771</v>
      </c>
      <c r="G166" s="141" t="s">
        <v>74</v>
      </c>
      <c r="H166" s="140" t="s">
        <v>83</v>
      </c>
      <c r="I166" s="150">
        <v>142</v>
      </c>
      <c r="J166" s="149">
        <v>173.76</v>
      </c>
      <c r="K166" s="152" t="s">
        <v>86</v>
      </c>
      <c r="L166" s="151" t="s">
        <v>87</v>
      </c>
      <c r="M166" s="152">
        <v>925153</v>
      </c>
      <c r="N166" s="153">
        <v>46127</v>
      </c>
      <c r="O166" s="62" t="str">
        <f>IF(OR(A166="",M155&lt;&gt;"MÉDIA SANEADA"),"",IF(OR(J166&lt;I158,J166&gt;K158),"EXCLUÍDA","VÁLIDA"))</f>
        <v/>
      </c>
    </row>
    <row r="167" spans="1:15" ht="25.5">
      <c r="A167" s="140" t="s">
        <v>19</v>
      </c>
      <c r="B167" s="218" t="s">
        <v>240</v>
      </c>
      <c r="C167" s="140">
        <v>69</v>
      </c>
      <c r="D167" s="140" t="s">
        <v>72</v>
      </c>
      <c r="E167" s="140"/>
      <c r="F167" s="140">
        <v>2771</v>
      </c>
      <c r="G167" s="141" t="s">
        <v>74</v>
      </c>
      <c r="H167" s="140" t="s">
        <v>83</v>
      </c>
      <c r="I167" s="150">
        <v>39</v>
      </c>
      <c r="J167" s="149">
        <v>199</v>
      </c>
      <c r="K167" s="152" t="s">
        <v>239</v>
      </c>
      <c r="L167" s="151" t="s">
        <v>238</v>
      </c>
      <c r="M167" s="213">
        <v>981219</v>
      </c>
      <c r="N167" s="153">
        <v>46127</v>
      </c>
      <c r="O167" s="62" t="str">
        <f>IF(OR(A167="",M155&lt;&gt;"MÉDIA SANEADA"),"",IF(OR(J167&lt;I158,J167&gt;K158),"EXCLUÍDA","VÁLIDA"))</f>
        <v/>
      </c>
    </row>
    <row r="168" spans="1:15" ht="38.25">
      <c r="A168" s="52" t="s">
        <v>26</v>
      </c>
      <c r="B168" s="48"/>
      <c r="C168" s="48" t="s">
        <v>243</v>
      </c>
      <c r="D168" s="48"/>
      <c r="E168" s="48"/>
      <c r="F168" s="140">
        <v>2771</v>
      </c>
      <c r="G168" s="141" t="s">
        <v>74</v>
      </c>
      <c r="H168" s="140" t="s">
        <v>83</v>
      </c>
      <c r="I168" s="150">
        <v>48</v>
      </c>
      <c r="J168" s="149">
        <v>400</v>
      </c>
      <c r="K168" s="152" t="s">
        <v>91</v>
      </c>
      <c r="L168" s="151"/>
      <c r="M168" s="152"/>
      <c r="N168" s="153">
        <v>46128</v>
      </c>
      <c r="O168" s="62" t="str">
        <f>IF(OR(A168="",M155&lt;&gt;"MÉDIA SANEADA"),"",IF(OR(J168&lt;I158,J168&gt;K158),"EXCLUÍDA","VÁLIDA"))</f>
        <v/>
      </c>
    </row>
    <row r="169" spans="1:15" ht="38.25">
      <c r="A169" s="52" t="s">
        <v>26</v>
      </c>
      <c r="B169" s="48"/>
      <c r="C169" s="48" t="s">
        <v>243</v>
      </c>
      <c r="D169" s="48"/>
      <c r="E169" s="48"/>
      <c r="F169" s="140">
        <v>2771</v>
      </c>
      <c r="G169" s="141" t="s">
        <v>74</v>
      </c>
      <c r="H169" s="140" t="s">
        <v>83</v>
      </c>
      <c r="I169" s="150">
        <v>48</v>
      </c>
      <c r="J169" s="149">
        <v>680</v>
      </c>
      <c r="K169" s="152" t="s">
        <v>92</v>
      </c>
      <c r="L169" s="151"/>
      <c r="M169" s="152"/>
      <c r="N169" s="153">
        <v>46128</v>
      </c>
      <c r="O169" s="62" t="str">
        <f>IF(OR(A169="",M155&lt;&gt;"MÉDIA SANEADA"),"",IF(OR(J169&lt;I158,J169&gt;K158),"EXCLUÍDA","VÁLIDA"))</f>
        <v/>
      </c>
    </row>
    <row r="170" spans="1:15" ht="38.25" customHeight="1">
      <c r="A170" s="52" t="s">
        <v>26</v>
      </c>
      <c r="B170" s="48"/>
      <c r="C170" s="48" t="s">
        <v>243</v>
      </c>
      <c r="D170" s="48"/>
      <c r="E170" s="289"/>
      <c r="F170" s="140">
        <v>2771</v>
      </c>
      <c r="G170" s="141" t="s">
        <v>74</v>
      </c>
      <c r="H170" s="140" t="s">
        <v>83</v>
      </c>
      <c r="I170" s="150">
        <v>48</v>
      </c>
      <c r="J170" s="149">
        <v>250</v>
      </c>
      <c r="K170" s="152" t="s">
        <v>236</v>
      </c>
      <c r="L170" s="151"/>
      <c r="M170" s="152"/>
      <c r="N170" s="153">
        <v>46128</v>
      </c>
      <c r="O170" s="62"/>
    </row>
    <row r="171" spans="1:15" ht="38.25" customHeight="1">
      <c r="A171" s="140" t="s">
        <v>26</v>
      </c>
      <c r="B171" s="156"/>
      <c r="C171" s="140" t="s">
        <v>243</v>
      </c>
      <c r="D171" s="140"/>
      <c r="E171" s="140"/>
      <c r="F171" s="195">
        <v>2771</v>
      </c>
      <c r="G171" s="196" t="s">
        <v>74</v>
      </c>
      <c r="H171" s="195" t="s">
        <v>83</v>
      </c>
      <c r="I171" s="150">
        <v>48</v>
      </c>
      <c r="J171" s="149">
        <v>480</v>
      </c>
      <c r="K171" s="152" t="s">
        <v>242</v>
      </c>
      <c r="L171" s="151"/>
      <c r="M171" s="152"/>
      <c r="N171" s="153">
        <v>46160</v>
      </c>
      <c r="O171" s="62"/>
    </row>
    <row r="172" spans="1:15" ht="38.25" customHeight="1">
      <c r="A172" s="140" t="s">
        <v>22</v>
      </c>
      <c r="B172" s="156"/>
      <c r="C172" s="140">
        <v>4</v>
      </c>
      <c r="D172" s="140" t="s">
        <v>72</v>
      </c>
      <c r="E172" s="140"/>
      <c r="F172" s="140">
        <v>2770</v>
      </c>
      <c r="G172" s="141" t="s">
        <v>74</v>
      </c>
      <c r="H172" s="140" t="s">
        <v>83</v>
      </c>
      <c r="I172" s="150">
        <v>328</v>
      </c>
      <c r="J172" s="149">
        <v>100</v>
      </c>
      <c r="K172" s="152" t="s">
        <v>231</v>
      </c>
      <c r="L172" s="140" t="s">
        <v>232</v>
      </c>
      <c r="M172" s="152">
        <v>154055</v>
      </c>
      <c r="N172" s="145">
        <v>46156</v>
      </c>
      <c r="O172" s="62"/>
    </row>
    <row r="173" spans="1:15" ht="51">
      <c r="A173" s="140" t="s">
        <v>22</v>
      </c>
      <c r="B173" s="156"/>
      <c r="C173" s="140">
        <v>1</v>
      </c>
      <c r="D173" s="140" t="s">
        <v>72</v>
      </c>
      <c r="E173" s="140"/>
      <c r="F173" s="140">
        <v>2771</v>
      </c>
      <c r="G173" s="141" t="s">
        <v>74</v>
      </c>
      <c r="H173" s="140" t="s">
        <v>83</v>
      </c>
      <c r="I173" s="150">
        <v>24</v>
      </c>
      <c r="J173" s="149">
        <v>95</v>
      </c>
      <c r="K173" s="152" t="s">
        <v>93</v>
      </c>
      <c r="L173" s="140" t="s">
        <v>94</v>
      </c>
      <c r="M173" s="152">
        <v>925040</v>
      </c>
      <c r="N173" s="145">
        <v>46013</v>
      </c>
      <c r="O173" s="62" t="str">
        <f>IF(OR(A173="",M155&lt;&gt;"MÉDIA SANEADA"),"",IF(OR(J173&lt;I158,J173&gt;K158),"EXCLUÍDA","VÁLIDA"))</f>
        <v/>
      </c>
    </row>
    <row r="174" spans="1:15" ht="51">
      <c r="A174" s="140" t="s">
        <v>22</v>
      </c>
      <c r="B174" s="156"/>
      <c r="C174" s="140">
        <v>1</v>
      </c>
      <c r="D174" s="140" t="s">
        <v>72</v>
      </c>
      <c r="E174" s="140"/>
      <c r="F174" s="140">
        <v>2771</v>
      </c>
      <c r="G174" s="141" t="s">
        <v>74</v>
      </c>
      <c r="H174" s="140" t="s">
        <v>83</v>
      </c>
      <c r="I174" s="150">
        <v>12</v>
      </c>
      <c r="J174" s="149">
        <v>204</v>
      </c>
      <c r="K174" s="140" t="s">
        <v>95</v>
      </c>
      <c r="L174" s="140" t="s">
        <v>96</v>
      </c>
      <c r="M174" s="140">
        <v>200095</v>
      </c>
      <c r="N174" s="145">
        <v>46045</v>
      </c>
      <c r="O174" s="203" t="str">
        <f>IF(OR(A174="",M155&lt;&gt;"MÉDIA SANEADA"),"",IF(OR(J174&lt;I158,J174&gt;K158),"EXCLUÍDA","VÁLIDA"))</f>
        <v/>
      </c>
    </row>
    <row r="175" spans="1:15" ht="51">
      <c r="A175" s="140" t="s">
        <v>22</v>
      </c>
      <c r="B175" s="156"/>
      <c r="C175" s="140">
        <v>2</v>
      </c>
      <c r="D175" s="140" t="s">
        <v>72</v>
      </c>
      <c r="E175" s="140"/>
      <c r="F175" s="140">
        <v>2771</v>
      </c>
      <c r="G175" s="141" t="s">
        <v>74</v>
      </c>
      <c r="H175" s="140" t="s">
        <v>83</v>
      </c>
      <c r="I175" s="150">
        <v>50</v>
      </c>
      <c r="J175" s="149">
        <v>180</v>
      </c>
      <c r="K175" s="140" t="s">
        <v>98</v>
      </c>
      <c r="L175" s="47" t="s">
        <v>97</v>
      </c>
      <c r="M175" s="140">
        <v>158148</v>
      </c>
      <c r="N175" s="145">
        <v>45994</v>
      </c>
      <c r="O175" s="203" t="str">
        <f>IF(OR(A175="",M155&lt;&gt;"MÉDIA SANEADA"),"",IF(OR(J175&lt;I158,J175&gt;K158),"EXCLUÍDA","VÁLIDA"))</f>
        <v/>
      </c>
    </row>
    <row r="176" spans="1:15" ht="15.75" customHeight="1">
      <c r="A176" s="140" t="s">
        <v>22</v>
      </c>
      <c r="B176" s="156"/>
      <c r="C176" s="140">
        <v>2</v>
      </c>
      <c r="D176" s="140" t="s">
        <v>72</v>
      </c>
      <c r="E176" s="140"/>
      <c r="F176" s="140">
        <v>2771</v>
      </c>
      <c r="G176" s="141" t="s">
        <v>74</v>
      </c>
      <c r="H176" s="140" t="s">
        <v>83</v>
      </c>
      <c r="I176" s="150">
        <v>21</v>
      </c>
      <c r="J176" s="149">
        <v>208.82</v>
      </c>
      <c r="K176" s="140" t="s">
        <v>99</v>
      </c>
      <c r="L176" s="47" t="s">
        <v>100</v>
      </c>
      <c r="M176" s="140">
        <v>987820</v>
      </c>
      <c r="N176" s="145">
        <v>46053</v>
      </c>
      <c r="O176" s="204" t="str">
        <f>IF(OR(A176="",M155&lt;&gt;"MÉDIA SANEADA"),"",IF(OR(J176&lt;I158,J176&gt;K158),"EXCLUÍDA","VÁLIDA"))</f>
        <v/>
      </c>
    </row>
    <row r="177" spans="1:15" ht="15">
      <c r="O177" s="68"/>
    </row>
    <row r="178" spans="1:15" ht="15.75">
      <c r="A178" s="68"/>
      <c r="B178" s="69"/>
      <c r="C178" s="69"/>
      <c r="D178" s="69"/>
      <c r="E178" s="69"/>
      <c r="F178" s="69"/>
      <c r="G178" s="68"/>
      <c r="H178" s="68"/>
      <c r="I178" s="68"/>
      <c r="J178" s="367" t="s">
        <v>28</v>
      </c>
      <c r="K178" s="368"/>
      <c r="L178" s="369"/>
      <c r="M178" s="70" t="s">
        <v>29</v>
      </c>
      <c r="N178" s="68"/>
    </row>
    <row r="179" spans="1:15" ht="25.5">
      <c r="A179" s="28" t="s">
        <v>31</v>
      </c>
      <c r="B179" s="28" t="s">
        <v>4</v>
      </c>
      <c r="C179" s="28" t="s">
        <v>5</v>
      </c>
      <c r="D179" s="28" t="s">
        <v>6</v>
      </c>
      <c r="E179" s="28"/>
      <c r="F179" s="370" t="s">
        <v>32</v>
      </c>
      <c r="G179" s="370"/>
      <c r="H179" s="28" t="s">
        <v>8</v>
      </c>
      <c r="I179" s="28" t="s">
        <v>33</v>
      </c>
      <c r="J179" s="84" t="s">
        <v>34</v>
      </c>
      <c r="K179" s="28" t="s">
        <v>10</v>
      </c>
      <c r="L179" s="85" t="s">
        <v>35</v>
      </c>
      <c r="M179" s="80" t="s">
        <v>18</v>
      </c>
      <c r="N179" s="28" t="s">
        <v>11</v>
      </c>
      <c r="O179" s="28" t="s">
        <v>36</v>
      </c>
    </row>
    <row r="180" spans="1:15" ht="46.5" customHeight="1">
      <c r="A180" s="75" t="str">
        <f>IF(ISERROR(VLOOKUP(C180,'Curva ABC'!$B$11:$M$110,12,FALSE)),,((VLOOKUP(C180,'Curva ABC'!$B$11:$M$110,12,FALSE))))</f>
        <v>B</v>
      </c>
      <c r="B180" s="76">
        <f>IFERROR(INDEX(Resumo!$C$8:$D$38,MATCH('Pesquisa de Mercado'!C180,Resumo!$D$9:$D$38,),1),"")</f>
        <v>1</v>
      </c>
      <c r="C180" s="81">
        <v>8</v>
      </c>
      <c r="D180" s="76">
        <f>IF(C180="","",IF(ISERROR(VLOOKUP(C180,Tabela1[[ITEM]:[VALOR UNITÁRIO]],2,0)),,((VLOOKUP(C180,Tabela1[[ITEM]:[VALOR UNITÁRIO]],2,0)))))</f>
        <v>2771</v>
      </c>
      <c r="E180" s="76" t="str">
        <f>IF(D179="catmat",(CONCATENATE(C180,"-",D180)),"")</f>
        <v>8-2771</v>
      </c>
      <c r="F180" s="371" t="str">
        <f>IF(C180="","",IF(ISERROR(VLOOKUP(C180,Tabela1[[ITEM]:[ESPECIFICAÇÃO]],3,FALSE)),,((VLOOKUP(C180,Tabela1[[ITEM]:[ESPECIFICAÇÃO]],3,FALSE)))))</f>
        <v>Serviços de manutenção preventiva, por demanda, em aparelhos de ar condicionado tipo split de 60.000 BTUs.</v>
      </c>
      <c r="G180" s="371"/>
      <c r="H180" s="76" t="str">
        <f>IF(C180="","",IF(ISERROR(VLOOKUP(C180,Tabela1[[ITEM]:[VALOR UNITÁRIO]],4,0)),,((VLOOKUP(C180,Tabela1[[ITEM]:[VALOR UNITÁRIO]],4,0)))))</f>
        <v>UND</v>
      </c>
      <c r="I180" s="77">
        <f>IF(C180="","",IF(ISERROR(VLOOKUP(C180,Tabela1[[ITEM]:[VALOR UNITÁRIO]],5,0)),,((VLOOKUP(C180,Tabela1[[ITEM]:[VALOR UNITÁRIO]],5,0)))))</f>
        <v>42</v>
      </c>
      <c r="J180" s="86"/>
      <c r="K180" s="82"/>
      <c r="L180" s="87"/>
      <c r="M180" s="78">
        <f>IF(B182="","",IF(M179="MENOR",MIN(J187:J197),ROUND(IF(M179="MÉDIA",AVERAGE(J187:J197),IF(M179="MEDIANA",MEDIAN(J187:J197),IF(M179="MÉDIA SANEADA",AVERAGEIF(O187:O197,"VÁLIDA",J187:J197)))),2)))</f>
        <v>291.89</v>
      </c>
      <c r="N180" s="79">
        <f>IF(M180="","",M180*I180)</f>
        <v>12259.38</v>
      </c>
      <c r="O180" s="30" t="str">
        <f>IF(ISERR(IF(M180="","",(M180-K180)/K180)),"",(IF(M180="","",(M180-K180)/K180)))</f>
        <v/>
      </c>
    </row>
    <row r="181" spans="1:15" ht="15">
      <c r="A181" s="34" t="s">
        <v>38</v>
      </c>
      <c r="B181" s="35"/>
      <c r="C181" s="36"/>
      <c r="D181" s="36"/>
      <c r="E181" s="36"/>
      <c r="F181" s="32"/>
      <c r="G181" s="37"/>
      <c r="H181" s="37"/>
      <c r="I181" s="37"/>
      <c r="J181" s="37"/>
      <c r="K181" s="37"/>
      <c r="L181" s="37"/>
      <c r="M181" s="38"/>
      <c r="N181" s="37"/>
      <c r="O181" s="37"/>
    </row>
    <row r="182" spans="1:15" ht="28.5">
      <c r="A182" s="39" t="s">
        <v>18</v>
      </c>
      <c r="B182" s="40">
        <f>IF(A187="","",AVERAGE(J187:J197))</f>
        <v>291.89</v>
      </c>
      <c r="C182" s="39" t="s">
        <v>39</v>
      </c>
      <c r="D182" s="41">
        <f>IF(B182="","",_xlfn.STDEV.S(J187:J197))</f>
        <v>270.19685913957045</v>
      </c>
      <c r="E182" s="41"/>
      <c r="F182" s="39" t="s">
        <v>40</v>
      </c>
      <c r="G182" s="42">
        <f>IF(D182="","",(D182/B182))</f>
        <v>0.92568042461053979</v>
      </c>
      <c r="H182" s="39" t="s">
        <v>41</v>
      </c>
      <c r="I182" s="41">
        <f>IF(G182="","",IF(B182-D182&lt;0,0,B182-D182))</f>
        <v>21.693140860429537</v>
      </c>
      <c r="J182" s="39" t="s">
        <v>42</v>
      </c>
      <c r="K182" s="41">
        <f>IF(I182="","",B182+D182)</f>
        <v>562.08685913957038</v>
      </c>
      <c r="L182" s="37"/>
      <c r="M182" s="67"/>
      <c r="N182" s="37"/>
      <c r="O182" s="37"/>
    </row>
    <row r="183" spans="1:15" ht="15">
      <c r="A183" s="34" t="s">
        <v>43</v>
      </c>
      <c r="B183" s="35"/>
      <c r="C183" s="36"/>
      <c r="D183" s="36"/>
      <c r="E183" s="36"/>
      <c r="F183" s="32"/>
      <c r="G183" s="37"/>
      <c r="H183" s="37"/>
      <c r="I183" s="37"/>
      <c r="J183" s="37"/>
      <c r="K183" s="37"/>
      <c r="L183" s="43"/>
      <c r="M183" s="38"/>
      <c r="N183" s="37"/>
      <c r="O183" s="37"/>
    </row>
    <row r="184" spans="1:15" ht="28.5">
      <c r="A184" s="39" t="s">
        <v>23</v>
      </c>
      <c r="B184" s="40" t="str">
        <f>IF(M179="MÉDIA SANEADA",AVERAGEIF(O187:O197,"VÁLIDA",J187:J197),"")</f>
        <v/>
      </c>
      <c r="C184" s="39" t="s">
        <v>39</v>
      </c>
      <c r="D184" s="41" t="str" cm="1">
        <f t="array" ref="D184">IF(M179="MÉDIA SANEADA",_xlfn.STDEV.P(IF(O187:O197="VÁLIDA",J187:J197)),"")</f>
        <v/>
      </c>
      <c r="E184" s="41"/>
      <c r="F184" s="39" t="s">
        <v>40</v>
      </c>
      <c r="G184" s="42" t="str">
        <f>IF(M179="MÉDIA SANEADA",(D184/B184),"")</f>
        <v/>
      </c>
      <c r="H184" s="37"/>
      <c r="I184" s="37"/>
      <c r="J184" s="37"/>
      <c r="K184" s="37"/>
      <c r="L184" s="37"/>
      <c r="M184" s="38"/>
      <c r="N184" s="37"/>
      <c r="O184" s="44"/>
    </row>
    <row r="185" spans="1:15" ht="15">
      <c r="A185" s="34" t="s">
        <v>44</v>
      </c>
      <c r="B185" s="35"/>
      <c r="C185" s="36"/>
      <c r="D185" s="36"/>
      <c r="E185" s="36"/>
      <c r="F185" s="32"/>
      <c r="G185" s="44"/>
      <c r="H185" s="44"/>
      <c r="I185" s="44"/>
      <c r="J185" s="44"/>
      <c r="K185" s="44"/>
      <c r="L185" s="44"/>
      <c r="M185" s="45"/>
      <c r="N185" s="44"/>
    </row>
    <row r="186" spans="1:15" ht="45">
      <c r="A186" s="46" t="s">
        <v>45</v>
      </c>
      <c r="B186" s="46" t="s">
        <v>46</v>
      </c>
      <c r="C186" s="46" t="s">
        <v>47</v>
      </c>
      <c r="D186" s="46" t="s">
        <v>48</v>
      </c>
      <c r="E186" s="46"/>
      <c r="F186" s="46" t="s">
        <v>6</v>
      </c>
      <c r="G186" s="46" t="s">
        <v>49</v>
      </c>
      <c r="H186" s="46" t="s">
        <v>50</v>
      </c>
      <c r="I186" s="46" t="s">
        <v>51</v>
      </c>
      <c r="J186" s="46" t="s">
        <v>52</v>
      </c>
      <c r="K186" s="46" t="s">
        <v>53</v>
      </c>
      <c r="L186" s="46" t="s">
        <v>54</v>
      </c>
      <c r="M186" s="46" t="s">
        <v>55</v>
      </c>
      <c r="N186" s="46" t="s">
        <v>56</v>
      </c>
      <c r="O186" s="46" t="s">
        <v>57</v>
      </c>
    </row>
    <row r="187" spans="1:15" ht="25.5">
      <c r="A187" s="47" t="s">
        <v>19</v>
      </c>
      <c r="B187" s="187">
        <v>9.2667805900052E+16</v>
      </c>
      <c r="C187" s="140">
        <v>2</v>
      </c>
      <c r="D187" s="140" t="s">
        <v>72</v>
      </c>
      <c r="E187" s="140"/>
      <c r="F187" s="140">
        <v>2771</v>
      </c>
      <c r="G187" s="186" t="s">
        <v>74</v>
      </c>
      <c r="H187" s="140" t="s">
        <v>83</v>
      </c>
      <c r="I187" s="143"/>
      <c r="J187" s="149"/>
      <c r="K187" s="152" t="s">
        <v>234</v>
      </c>
      <c r="L187" s="151" t="s">
        <v>235</v>
      </c>
      <c r="M187" s="189">
        <v>257032</v>
      </c>
      <c r="N187" s="145">
        <v>46106</v>
      </c>
      <c r="O187" s="61" t="str">
        <f>IF(OR(A187="",M179&lt;&gt;"MÉDIA SANEADA"),"",IF(OR(J187&lt;I182,J187&gt;K182),"EXCLUÍDA","VÁLIDA"))</f>
        <v/>
      </c>
    </row>
    <row r="188" spans="1:15" ht="25.5">
      <c r="A188" s="52" t="s">
        <v>19</v>
      </c>
      <c r="B188" s="156">
        <v>3.8925506000432E+16</v>
      </c>
      <c r="C188" s="140">
        <v>1</v>
      </c>
      <c r="D188" s="142" t="s">
        <v>58</v>
      </c>
      <c r="E188" s="140"/>
      <c r="F188" s="140">
        <v>2771</v>
      </c>
      <c r="G188" s="141" t="s">
        <v>74</v>
      </c>
      <c r="H188" s="140" t="s">
        <v>83</v>
      </c>
      <c r="I188" s="143">
        <v>9</v>
      </c>
      <c r="J188" s="149">
        <v>244.44</v>
      </c>
      <c r="K188" s="152" t="s">
        <v>79</v>
      </c>
      <c r="L188" s="151" t="s">
        <v>80</v>
      </c>
      <c r="M188" s="152">
        <v>389255</v>
      </c>
      <c r="N188" s="153">
        <v>46127</v>
      </c>
      <c r="O188" s="62" t="str">
        <f>IF(OR(A188="",M179&lt;&gt;"MÉDIA SANEADA"),"",IF(OR(J188&lt;I182,J188&gt;K182),"EXCLUÍDA","VÁLIDA"))</f>
        <v/>
      </c>
    </row>
    <row r="189" spans="1:15" ht="25.5">
      <c r="A189" s="52" t="s">
        <v>19</v>
      </c>
      <c r="B189" s="156">
        <v>9.2515305900702E+16</v>
      </c>
      <c r="C189" s="140">
        <v>31</v>
      </c>
      <c r="D189" s="140" t="s">
        <v>72</v>
      </c>
      <c r="E189" s="140"/>
      <c r="F189" s="140">
        <v>2771</v>
      </c>
      <c r="G189" s="141" t="s">
        <v>74</v>
      </c>
      <c r="H189" s="140" t="s">
        <v>83</v>
      </c>
      <c r="I189" s="150">
        <v>142</v>
      </c>
      <c r="J189" s="149">
        <v>204.46</v>
      </c>
      <c r="K189" s="152" t="s">
        <v>86</v>
      </c>
      <c r="L189" s="151" t="s">
        <v>87</v>
      </c>
      <c r="M189" s="152">
        <v>925153</v>
      </c>
      <c r="N189" s="153">
        <v>46127</v>
      </c>
      <c r="O189" s="62" t="str">
        <f>IF(OR(A189="",M179&lt;&gt;"MÉDIA SANEADA"),"",IF(OR(J189&lt;I182,J189&gt;K182),"EXCLUÍDA","VÁLIDA"))</f>
        <v/>
      </c>
    </row>
    <row r="190" spans="1:15" ht="25.5">
      <c r="A190" s="140" t="s">
        <v>19</v>
      </c>
      <c r="B190" s="218" t="s">
        <v>240</v>
      </c>
      <c r="C190" s="140">
        <v>69</v>
      </c>
      <c r="D190" s="140" t="s">
        <v>72</v>
      </c>
      <c r="E190" s="140"/>
      <c r="F190" s="140">
        <v>2771</v>
      </c>
      <c r="G190" s="141" t="s">
        <v>74</v>
      </c>
      <c r="H190" s="140" t="s">
        <v>83</v>
      </c>
      <c r="I190" s="150">
        <v>0</v>
      </c>
      <c r="J190" s="149">
        <v>0</v>
      </c>
      <c r="K190" s="152" t="s">
        <v>239</v>
      </c>
      <c r="L190" s="151" t="s">
        <v>238</v>
      </c>
      <c r="M190" s="213">
        <v>981219</v>
      </c>
      <c r="N190" s="153">
        <v>46127</v>
      </c>
      <c r="O190" s="62" t="str">
        <f>IF(OR(A190="",M179&lt;&gt;"MÉDIA SANEADA"),"",IF(OR(J190&lt;I182,J190&gt;K182),"EXCLUÍDA","VÁLIDA"))</f>
        <v/>
      </c>
    </row>
    <row r="191" spans="1:15" ht="38.25">
      <c r="A191" s="52" t="s">
        <v>26</v>
      </c>
      <c r="B191" s="48"/>
      <c r="C191" s="48"/>
      <c r="D191" s="48"/>
      <c r="E191" s="48"/>
      <c r="F191" s="140">
        <v>2771</v>
      </c>
      <c r="G191" s="141" t="s">
        <v>74</v>
      </c>
      <c r="H191" s="140" t="s">
        <v>83</v>
      </c>
      <c r="I191" s="150">
        <v>0</v>
      </c>
      <c r="J191" s="149">
        <v>600</v>
      </c>
      <c r="K191" s="152" t="s">
        <v>91</v>
      </c>
      <c r="L191" s="151"/>
      <c r="M191" s="152"/>
      <c r="N191" s="153">
        <v>46128</v>
      </c>
      <c r="O191" s="62" t="str">
        <f>IF(OR(A191="",M179&lt;&gt;"MÉDIA SANEADA"),"",IF(OR(J191&lt;I182,J191&gt;K182),"EXCLUÍDA","VÁLIDA"))</f>
        <v/>
      </c>
    </row>
    <row r="192" spans="1:15" ht="38.25">
      <c r="A192" s="52" t="s">
        <v>26</v>
      </c>
      <c r="B192" s="48"/>
      <c r="C192" s="48"/>
      <c r="D192" s="48"/>
      <c r="E192" s="48"/>
      <c r="F192" s="140">
        <v>2771</v>
      </c>
      <c r="G192" s="141" t="s">
        <v>74</v>
      </c>
      <c r="H192" s="140" t="s">
        <v>83</v>
      </c>
      <c r="I192" s="150">
        <v>0</v>
      </c>
      <c r="J192" s="149">
        <v>830</v>
      </c>
      <c r="K192" s="152" t="s">
        <v>92</v>
      </c>
      <c r="L192" s="151"/>
      <c r="M192" s="152"/>
      <c r="N192" s="153">
        <v>46128</v>
      </c>
      <c r="O192" s="62" t="str">
        <f>IF(OR(A192="",M179&lt;&gt;"MÉDIA SANEADA"),"",IF(OR(J192&lt;I182,J192&gt;K182),"EXCLUÍDA","VÁLIDA"))</f>
        <v/>
      </c>
    </row>
    <row r="193" spans="1:15" ht="38.25" customHeight="1">
      <c r="A193" s="52" t="s">
        <v>26</v>
      </c>
      <c r="B193" s="48"/>
      <c r="C193" s="48"/>
      <c r="D193" s="48"/>
      <c r="E193" s="289"/>
      <c r="F193" s="140">
        <v>2771</v>
      </c>
      <c r="G193" s="141" t="s">
        <v>74</v>
      </c>
      <c r="H193" s="140" t="s">
        <v>83</v>
      </c>
      <c r="I193" s="150">
        <v>0</v>
      </c>
      <c r="J193" s="149">
        <v>250</v>
      </c>
      <c r="K193" s="152" t="s">
        <v>236</v>
      </c>
      <c r="L193" s="151"/>
      <c r="M193" s="152"/>
      <c r="N193" s="153">
        <v>46128</v>
      </c>
      <c r="O193" s="62"/>
    </row>
    <row r="194" spans="1:15" ht="38.25" customHeight="1">
      <c r="A194" s="140" t="s">
        <v>26</v>
      </c>
      <c r="B194" s="156"/>
      <c r="C194" s="140" t="s">
        <v>243</v>
      </c>
      <c r="D194" s="140"/>
      <c r="E194" s="140"/>
      <c r="F194" s="195">
        <v>2771</v>
      </c>
      <c r="G194" s="196" t="s">
        <v>74</v>
      </c>
      <c r="H194" s="195" t="s">
        <v>83</v>
      </c>
      <c r="I194" s="150">
        <v>0</v>
      </c>
      <c r="J194" s="149">
        <v>0</v>
      </c>
      <c r="K194" s="152" t="s">
        <v>242</v>
      </c>
      <c r="L194" s="151"/>
      <c r="M194" s="152"/>
      <c r="N194" s="153">
        <v>46160</v>
      </c>
      <c r="O194" s="62"/>
    </row>
    <row r="195" spans="1:15" ht="51">
      <c r="A195" s="140" t="s">
        <v>22</v>
      </c>
      <c r="B195" s="156"/>
      <c r="C195" s="140">
        <v>1</v>
      </c>
      <c r="D195" s="140" t="s">
        <v>72</v>
      </c>
      <c r="E195" s="140"/>
      <c r="F195" s="140">
        <v>2771</v>
      </c>
      <c r="G195" s="141" t="s">
        <v>74</v>
      </c>
      <c r="H195" s="140" t="s">
        <v>83</v>
      </c>
      <c r="I195" s="150">
        <v>24</v>
      </c>
      <c r="J195" s="149">
        <v>100</v>
      </c>
      <c r="K195" s="152" t="s">
        <v>93</v>
      </c>
      <c r="L195" s="140" t="s">
        <v>94</v>
      </c>
      <c r="M195" s="152">
        <v>925040</v>
      </c>
      <c r="N195" s="145">
        <v>46013</v>
      </c>
      <c r="O195" s="62" t="str">
        <f>IF(OR(A195="",M179&lt;&gt;"MÉDIA SANEADA"),"",IF(OR(J195&lt;I182,J195&gt;K182),"EXCLUÍDA","VÁLIDA"))</f>
        <v/>
      </c>
    </row>
    <row r="196" spans="1:15" ht="51">
      <c r="A196" s="140" t="s">
        <v>22</v>
      </c>
      <c r="B196" s="156"/>
      <c r="C196" s="140">
        <v>2</v>
      </c>
      <c r="D196" s="140" t="s">
        <v>72</v>
      </c>
      <c r="E196" s="140"/>
      <c r="F196" s="140">
        <v>2771</v>
      </c>
      <c r="G196" s="141" t="s">
        <v>74</v>
      </c>
      <c r="H196" s="140" t="s">
        <v>83</v>
      </c>
      <c r="I196" s="150">
        <v>12</v>
      </c>
      <c r="J196" s="149">
        <v>190</v>
      </c>
      <c r="K196" s="140" t="s">
        <v>98</v>
      </c>
      <c r="L196" s="47" t="s">
        <v>97</v>
      </c>
      <c r="M196" s="140">
        <v>158148</v>
      </c>
      <c r="N196" s="145">
        <v>45994</v>
      </c>
      <c r="O196" s="62" t="str">
        <f>IF(OR(A196="",M179&lt;&gt;"MÉDIA SANEADA"),"",IF(OR(J196&lt;I182,J196&gt;K182),"EXCLUÍDA","VÁLIDA"))</f>
        <v/>
      </c>
    </row>
    <row r="197" spans="1:15" ht="51">
      <c r="A197" s="140" t="s">
        <v>19</v>
      </c>
      <c r="B197" s="218" t="s">
        <v>103</v>
      </c>
      <c r="C197" s="140">
        <v>31</v>
      </c>
      <c r="D197" s="140" t="s">
        <v>58</v>
      </c>
      <c r="E197" s="140"/>
      <c r="F197" s="140">
        <v>2771</v>
      </c>
      <c r="G197" s="141" t="s">
        <v>74</v>
      </c>
      <c r="H197" s="140" t="s">
        <v>83</v>
      </c>
      <c r="I197" s="150">
        <v>2</v>
      </c>
      <c r="J197" s="149">
        <v>500</v>
      </c>
      <c r="K197" s="140" t="s">
        <v>101</v>
      </c>
      <c r="L197" s="47" t="s">
        <v>102</v>
      </c>
      <c r="M197" s="140">
        <v>130088</v>
      </c>
      <c r="N197" s="145">
        <v>46126</v>
      </c>
      <c r="O197" s="62" t="str">
        <f>IF(OR(A197="",M179&lt;&gt;"MÉDIA SANEADA"),"",IF(OR(J197&lt;I182,J197&gt;K182),"EXCLUÍDA","VÁLIDA"))</f>
        <v/>
      </c>
    </row>
    <row r="198" spans="1:15" ht="15.75" customHeight="1">
      <c r="J198" s="83"/>
    </row>
    <row r="199" spans="1:15" ht="15">
      <c r="O199" s="68"/>
    </row>
    <row r="200" spans="1:15" ht="36.75" customHeight="1">
      <c r="A200" s="68"/>
      <c r="B200" s="69"/>
      <c r="C200" s="69"/>
      <c r="D200" s="69"/>
      <c r="E200" s="69"/>
      <c r="F200" s="69"/>
      <c r="G200" s="68"/>
      <c r="H200" s="68"/>
      <c r="I200" s="68"/>
      <c r="J200" s="367" t="s">
        <v>28</v>
      </c>
      <c r="K200" s="368"/>
      <c r="L200" s="369"/>
      <c r="M200" s="70" t="s">
        <v>29</v>
      </c>
      <c r="N200" s="68"/>
    </row>
    <row r="201" spans="1:15" ht="25.5">
      <c r="A201" s="28" t="s">
        <v>31</v>
      </c>
      <c r="B201" s="28" t="s">
        <v>4</v>
      </c>
      <c r="C201" s="28" t="s">
        <v>5</v>
      </c>
      <c r="D201" s="28" t="s">
        <v>6</v>
      </c>
      <c r="E201" s="28"/>
      <c r="F201" s="370" t="s">
        <v>32</v>
      </c>
      <c r="G201" s="370"/>
      <c r="H201" s="28" t="s">
        <v>8</v>
      </c>
      <c r="I201" s="28" t="s">
        <v>33</v>
      </c>
      <c r="J201" s="84" t="s">
        <v>34</v>
      </c>
      <c r="K201" s="28" t="s">
        <v>10</v>
      </c>
      <c r="L201" s="85" t="s">
        <v>35</v>
      </c>
      <c r="M201" s="80" t="s">
        <v>18</v>
      </c>
      <c r="N201" s="28" t="s">
        <v>11</v>
      </c>
      <c r="O201" s="28" t="s">
        <v>36</v>
      </c>
    </row>
    <row r="202" spans="1:15" ht="46.5" customHeight="1">
      <c r="A202" s="75" t="str">
        <f>IF(ISERROR(VLOOKUP(C202,'Curva ABC'!$B$11:$M$110,12,FALSE)),,((VLOOKUP(C202,'Curva ABC'!$B$11:$M$110,12,FALSE))))</f>
        <v>C</v>
      </c>
      <c r="B202" s="76">
        <f>IFERROR(INDEX(Resumo!$C$8:$D$38,MATCH('Pesquisa de Mercado'!C202,Resumo!$D$9:$D$38,),1),"")</f>
        <v>1</v>
      </c>
      <c r="C202" s="81">
        <v>9</v>
      </c>
      <c r="D202" s="76">
        <f>IF(C202="","",IF(ISERROR(VLOOKUP(C202,Tabela1[[ITEM]:[VALOR UNITÁRIO]],2,0)),,((VLOOKUP(C202,Tabela1[[ITEM]:[VALOR UNITÁRIO]],2,0)))))</f>
        <v>2801</v>
      </c>
      <c r="E202" s="76" t="str">
        <f>IF(D201="catmat",(CONCATENATE(C202,"-",D202)),"")</f>
        <v>9-2801</v>
      </c>
      <c r="F202" s="371" t="str">
        <f>IF(C202="","",IF(ISERROR(VLOOKUP(C202,Tabela1[[ITEM]:[ESPECIFICAÇÃO]],3,FALSE)),,((VLOOKUP(C202,Tabela1[[ITEM]:[ESPECIFICAÇÃO]],3,FALSE)))))</f>
        <v>Serviços de manutenção corretiva, por demanda, em aparelhos de ar condicionado tipo split de 7.000 a 9.000 BTUs.</v>
      </c>
      <c r="G202" s="371"/>
      <c r="H202" s="76" t="str">
        <f>IF(C202="","",IF(ISERROR(VLOOKUP(C202,Tabela1[[ITEM]:[VALOR UNITÁRIO]],4,0)),,((VLOOKUP(C202,Tabela1[[ITEM]:[VALOR UNITÁRIO]],4,0)))))</f>
        <v>UND</v>
      </c>
      <c r="I202" s="77">
        <f>IF(C202="","",IF(ISERROR(VLOOKUP(C202,Tabela1[[ITEM]:[VALOR UNITÁRIO]],5,0)),,((VLOOKUP(C202,Tabela1[[ITEM]:[VALOR UNITÁRIO]],5,0)))))</f>
        <v>2</v>
      </c>
      <c r="J202" s="86"/>
      <c r="K202" s="82"/>
      <c r="L202" s="87"/>
      <c r="M202" s="78">
        <f>IF(B204="","",IF(M201="MENOR",MIN(J209:J219),ROUND(IF(M201="MÉDIA",AVERAGE(J209:J219),IF(M201="MEDIANA",MEDIAN(J209:J219),IF(M201="MÉDIA SANEADA",AVERAGEIF(O209:O219,"VÁLIDA",J209:J219)))),2)))</f>
        <v>339.62</v>
      </c>
      <c r="N202" s="79">
        <f>IF(M202="","",M202*I202)</f>
        <v>679.24</v>
      </c>
      <c r="O202" s="30" t="str">
        <f>IF(ISERR(IF(M202="","",(M202-K202)/K202)),"",(IF(M202="","",(M202-K202)/K202)))</f>
        <v/>
      </c>
    </row>
    <row r="203" spans="1:15" ht="15">
      <c r="A203" s="34" t="s">
        <v>38</v>
      </c>
      <c r="B203" s="35"/>
      <c r="C203" s="36"/>
      <c r="D203" s="36"/>
      <c r="E203" s="36"/>
      <c r="F203" s="32"/>
      <c r="G203" s="37"/>
      <c r="H203" s="37"/>
      <c r="I203" s="37"/>
      <c r="J203" s="37"/>
      <c r="K203" s="37"/>
      <c r="L203" s="37"/>
      <c r="M203" s="38"/>
      <c r="N203" s="37"/>
      <c r="O203" s="37"/>
    </row>
    <row r="204" spans="1:15" ht="28.5">
      <c r="A204" s="39" t="s">
        <v>18</v>
      </c>
      <c r="B204" s="40">
        <f>IF(A209="","",AVERAGE(J209:J219))</f>
        <v>339.62099999999998</v>
      </c>
      <c r="C204" s="39" t="s">
        <v>39</v>
      </c>
      <c r="D204" s="41">
        <f>IF(B204="","",_xlfn.STDEV.S(J209:J219))</f>
        <v>262.29648722390476</v>
      </c>
      <c r="E204" s="41"/>
      <c r="F204" s="39" t="s">
        <v>40</v>
      </c>
      <c r="G204" s="42">
        <f>IF(D204="","",(D204/B204))</f>
        <v>0.77232116748936253</v>
      </c>
      <c r="H204" s="39" t="s">
        <v>41</v>
      </c>
      <c r="I204" s="41">
        <f>IF(G204="","",IF(B204-D204&lt;0,0,B204-D204))</f>
        <v>77.324512776095219</v>
      </c>
      <c r="J204" s="39" t="s">
        <v>42</v>
      </c>
      <c r="K204" s="41">
        <f>IF(I204="","",B204+D204)</f>
        <v>601.9174872239048</v>
      </c>
      <c r="L204" s="37"/>
      <c r="M204" s="67"/>
      <c r="N204" s="37"/>
      <c r="O204" s="37"/>
    </row>
    <row r="205" spans="1:15" ht="15">
      <c r="A205" s="34" t="s">
        <v>43</v>
      </c>
      <c r="B205" s="35"/>
      <c r="C205" s="36"/>
      <c r="D205" s="36"/>
      <c r="E205" s="36"/>
      <c r="F205" s="32"/>
      <c r="G205" s="37"/>
      <c r="H205" s="37"/>
      <c r="I205" s="37"/>
      <c r="J205" s="37"/>
      <c r="K205" s="37"/>
      <c r="L205" s="43"/>
      <c r="M205" s="38"/>
      <c r="N205" s="37"/>
      <c r="O205" s="37"/>
    </row>
    <row r="206" spans="1:15" ht="28.5">
      <c r="A206" s="39" t="s">
        <v>23</v>
      </c>
      <c r="B206" s="40" t="str">
        <f>IF(M201="MÉDIA SANEADA",AVERAGEIF(O209:O219,"VÁLIDA",J209:J219),"")</f>
        <v/>
      </c>
      <c r="C206" s="39" t="s">
        <v>39</v>
      </c>
      <c r="D206" s="41" t="str" cm="1">
        <f t="array" ref="D206">IF(M201="MÉDIA SANEADA",_xlfn.STDEV.P(IF(O209:O219="VÁLIDA",J209:J219)),"")</f>
        <v/>
      </c>
      <c r="E206" s="41"/>
      <c r="F206" s="39" t="s">
        <v>40</v>
      </c>
      <c r="G206" s="42" t="str">
        <f>IF(M201="MÉDIA SANEADA",(D206/B206),"")</f>
        <v/>
      </c>
      <c r="H206" s="37"/>
      <c r="I206" s="37"/>
      <c r="J206" s="37"/>
      <c r="K206" s="37"/>
      <c r="L206" s="37"/>
      <c r="M206" s="38"/>
      <c r="N206" s="37"/>
      <c r="O206" s="44"/>
    </row>
    <row r="207" spans="1:15" ht="15">
      <c r="A207" s="34" t="s">
        <v>44</v>
      </c>
      <c r="B207" s="35"/>
      <c r="C207" s="36"/>
      <c r="D207" s="36"/>
      <c r="E207" s="36"/>
      <c r="F207" s="32"/>
      <c r="G207" s="44"/>
      <c r="H207" s="44"/>
      <c r="I207" s="44"/>
      <c r="J207" s="44"/>
      <c r="K207" s="44"/>
      <c r="L207" s="44"/>
      <c r="M207" s="45"/>
      <c r="N207" s="44"/>
    </row>
    <row r="208" spans="1:15" ht="45">
      <c r="A208" s="46" t="s">
        <v>45</v>
      </c>
      <c r="B208" s="46" t="s">
        <v>46</v>
      </c>
      <c r="C208" s="46" t="s">
        <v>47</v>
      </c>
      <c r="D208" s="46" t="s">
        <v>48</v>
      </c>
      <c r="E208" s="46"/>
      <c r="F208" s="46" t="s">
        <v>6</v>
      </c>
      <c r="G208" s="46" t="s">
        <v>49</v>
      </c>
      <c r="H208" s="46" t="s">
        <v>50</v>
      </c>
      <c r="I208" s="46" t="s">
        <v>51</v>
      </c>
      <c r="J208" s="46" t="s">
        <v>52</v>
      </c>
      <c r="K208" s="46" t="s">
        <v>53</v>
      </c>
      <c r="L208" s="46" t="s">
        <v>54</v>
      </c>
      <c r="M208" s="46" t="s">
        <v>55</v>
      </c>
      <c r="N208" s="46" t="s">
        <v>56</v>
      </c>
      <c r="O208" s="46" t="s">
        <v>57</v>
      </c>
    </row>
    <row r="209" spans="1:15" ht="25.5">
      <c r="A209" s="47" t="s">
        <v>19</v>
      </c>
      <c r="B209" s="187">
        <v>9.2667805900052E+16</v>
      </c>
      <c r="C209" s="140">
        <v>2</v>
      </c>
      <c r="D209" s="140" t="s">
        <v>72</v>
      </c>
      <c r="E209" s="140"/>
      <c r="F209" s="140">
        <v>2771</v>
      </c>
      <c r="G209" s="186" t="s">
        <v>74</v>
      </c>
      <c r="H209" s="140" t="s">
        <v>83</v>
      </c>
      <c r="I209" s="143"/>
      <c r="J209" s="149"/>
      <c r="K209" s="152" t="s">
        <v>234</v>
      </c>
      <c r="L209" s="151" t="s">
        <v>235</v>
      </c>
      <c r="M209" s="189">
        <v>257032</v>
      </c>
      <c r="N209" s="145">
        <v>46106</v>
      </c>
      <c r="O209" s="61" t="str">
        <f>IF(OR(A209="",M201&lt;&gt;"MÉDIA SANEADA"),"",IF(OR(J209&lt;I204,J209&gt;K204),"EXCLUÍDA","VÁLIDA"))</f>
        <v/>
      </c>
    </row>
    <row r="210" spans="1:15" ht="25.5">
      <c r="A210" s="52" t="s">
        <v>19</v>
      </c>
      <c r="B210" s="156">
        <v>3.8925506000432E+16</v>
      </c>
      <c r="C210" s="140">
        <v>1</v>
      </c>
      <c r="D210" s="142" t="s">
        <v>58</v>
      </c>
      <c r="E210" s="140"/>
      <c r="F210" s="140">
        <v>2771</v>
      </c>
      <c r="G210" s="141" t="s">
        <v>74</v>
      </c>
      <c r="H210" s="140" t="s">
        <v>83</v>
      </c>
      <c r="I210" s="143">
        <v>9</v>
      </c>
      <c r="J210" s="149">
        <v>244.44</v>
      </c>
      <c r="K210" s="152" t="s">
        <v>79</v>
      </c>
      <c r="L210" s="151" t="s">
        <v>80</v>
      </c>
      <c r="M210" s="152">
        <v>389255</v>
      </c>
      <c r="N210" s="153">
        <v>46127</v>
      </c>
      <c r="O210" s="62" t="str">
        <f>IF(OR(A210="",M201&lt;&gt;"MÉDIA SANEADA"),"",IF(OR(J210&lt;I204,J210&gt;K204),"EXCLUÍDA","VÁLIDA"))</f>
        <v/>
      </c>
    </row>
    <row r="211" spans="1:15" ht="25.5">
      <c r="A211" s="52" t="s">
        <v>19</v>
      </c>
      <c r="B211" s="156">
        <v>9.2515305900702E+16</v>
      </c>
      <c r="C211" s="140">
        <v>31</v>
      </c>
      <c r="D211" s="140" t="s">
        <v>72</v>
      </c>
      <c r="E211" s="140"/>
      <c r="F211" s="140">
        <v>2771</v>
      </c>
      <c r="G211" s="141" t="s">
        <v>74</v>
      </c>
      <c r="H211" s="140" t="s">
        <v>83</v>
      </c>
      <c r="I211" s="150">
        <v>142</v>
      </c>
      <c r="J211" s="149">
        <v>204.46</v>
      </c>
      <c r="K211" s="152" t="s">
        <v>86</v>
      </c>
      <c r="L211" s="151" t="s">
        <v>87</v>
      </c>
      <c r="M211" s="152">
        <v>925153</v>
      </c>
      <c r="N211" s="153">
        <v>46127</v>
      </c>
      <c r="O211" s="62" t="str">
        <f>IF(OR(A211="",M201&lt;&gt;"MÉDIA SANEADA"),"",IF(OR(J211&lt;I204,J211&gt;K204),"EXCLUÍDA","VÁLIDA"))</f>
        <v/>
      </c>
    </row>
    <row r="212" spans="1:15" ht="25.5">
      <c r="A212" s="140" t="s">
        <v>19</v>
      </c>
      <c r="B212" s="218" t="s">
        <v>240</v>
      </c>
      <c r="C212" s="140">
        <v>69</v>
      </c>
      <c r="D212" s="140" t="s">
        <v>72</v>
      </c>
      <c r="E212" s="140"/>
      <c r="F212" s="140">
        <v>2771</v>
      </c>
      <c r="G212" s="141" t="s">
        <v>74</v>
      </c>
      <c r="H212" s="140" t="s">
        <v>83</v>
      </c>
      <c r="I212" s="150">
        <v>39</v>
      </c>
      <c r="J212" s="149">
        <v>199</v>
      </c>
      <c r="K212" s="152" t="s">
        <v>239</v>
      </c>
      <c r="L212" s="151" t="s">
        <v>238</v>
      </c>
      <c r="M212" s="213">
        <v>981219</v>
      </c>
      <c r="N212" s="153">
        <v>46127</v>
      </c>
      <c r="O212" s="62" t="str">
        <f>IF(OR(A212="",M201&lt;&gt;"MÉDIA SANEADA"),"",IF(OR(J212&lt;I204,J212&gt;K204),"EXCLUÍDA","VÁLIDA"))</f>
        <v/>
      </c>
    </row>
    <row r="213" spans="1:15" ht="38.25">
      <c r="A213" s="52" t="s">
        <v>26</v>
      </c>
      <c r="B213" s="48"/>
      <c r="C213" s="48">
        <v>1.2</v>
      </c>
      <c r="D213" s="48"/>
      <c r="E213" s="48"/>
      <c r="F213" s="140">
        <v>2771</v>
      </c>
      <c r="G213" s="141" t="s">
        <v>74</v>
      </c>
      <c r="H213" s="140" t="s">
        <v>83</v>
      </c>
      <c r="I213" s="150">
        <v>21</v>
      </c>
      <c r="J213" s="149">
        <v>600</v>
      </c>
      <c r="K213" s="152" t="s">
        <v>91</v>
      </c>
      <c r="L213" s="151"/>
      <c r="M213" s="152"/>
      <c r="N213" s="153">
        <v>46128</v>
      </c>
      <c r="O213" s="62" t="str">
        <f>IF(OR(A213="",M201&lt;&gt;"MÉDIA SANEADA"),"",IF(OR(J213&lt;I204,J213&gt;K204),"EXCLUÍDA","VÁLIDA"))</f>
        <v/>
      </c>
    </row>
    <row r="214" spans="1:15" ht="38.25">
      <c r="A214" s="52" t="s">
        <v>26</v>
      </c>
      <c r="B214" s="48"/>
      <c r="C214" s="48" t="s">
        <v>243</v>
      </c>
      <c r="D214" s="48"/>
      <c r="E214" s="48"/>
      <c r="F214" s="140">
        <v>2771</v>
      </c>
      <c r="G214" s="141" t="s">
        <v>74</v>
      </c>
      <c r="H214" s="140" t="s">
        <v>83</v>
      </c>
      <c r="I214" s="150">
        <v>21</v>
      </c>
      <c r="J214" s="149">
        <v>900</v>
      </c>
      <c r="K214" s="152" t="s">
        <v>92</v>
      </c>
      <c r="L214" s="151"/>
      <c r="M214" s="152"/>
      <c r="N214" s="153">
        <v>46128</v>
      </c>
      <c r="O214" s="62" t="str">
        <f>IF(OR(A214="",M201&lt;&gt;"MÉDIA SANEADA"),"",IF(OR(J214&lt;I204,J214&gt;K204),"EXCLUÍDA","VÁLIDA"))</f>
        <v/>
      </c>
    </row>
    <row r="215" spans="1:15" ht="38.25" customHeight="1">
      <c r="A215" s="52" t="s">
        <v>26</v>
      </c>
      <c r="B215" s="48"/>
      <c r="C215" s="48" t="s">
        <v>243</v>
      </c>
      <c r="D215" s="48"/>
      <c r="E215" s="48"/>
      <c r="F215" s="140">
        <v>2771</v>
      </c>
      <c r="G215" s="141" t="s">
        <v>74</v>
      </c>
      <c r="H215" s="140" t="s">
        <v>83</v>
      </c>
      <c r="I215" s="150">
        <v>21</v>
      </c>
      <c r="J215" s="149">
        <v>250</v>
      </c>
      <c r="K215" s="152" t="s">
        <v>236</v>
      </c>
      <c r="L215" s="151"/>
      <c r="M215" s="152"/>
      <c r="N215" s="153">
        <v>46128</v>
      </c>
      <c r="O215" s="62"/>
    </row>
    <row r="216" spans="1:15" ht="38.25" customHeight="1">
      <c r="A216" s="140" t="s">
        <v>26</v>
      </c>
      <c r="B216" s="156"/>
      <c r="C216" s="140" t="s">
        <v>243</v>
      </c>
      <c r="D216" s="140"/>
      <c r="E216" s="140"/>
      <c r="F216" s="195">
        <v>2771</v>
      </c>
      <c r="G216" s="196" t="s">
        <v>74</v>
      </c>
      <c r="H216" s="195" t="s">
        <v>83</v>
      </c>
      <c r="I216" s="150">
        <v>21</v>
      </c>
      <c r="J216" s="149">
        <v>580</v>
      </c>
      <c r="K216" s="152" t="s">
        <v>242</v>
      </c>
      <c r="L216" s="151"/>
      <c r="M216" s="152"/>
      <c r="N216" s="153">
        <v>46160</v>
      </c>
      <c r="O216" s="62"/>
    </row>
    <row r="217" spans="1:15" ht="38.25" customHeight="1">
      <c r="A217" s="140" t="s">
        <v>22</v>
      </c>
      <c r="B217" s="156"/>
      <c r="C217" s="140">
        <v>5</v>
      </c>
      <c r="D217" s="140" t="s">
        <v>72</v>
      </c>
      <c r="E217" s="140"/>
      <c r="F217" s="140">
        <v>2771</v>
      </c>
      <c r="G217" s="141" t="s">
        <v>74</v>
      </c>
      <c r="H217" s="140" t="s">
        <v>83</v>
      </c>
      <c r="I217" s="150">
        <v>322</v>
      </c>
      <c r="J217" s="149">
        <v>100</v>
      </c>
      <c r="K217" s="152" t="s">
        <v>231</v>
      </c>
      <c r="L217" s="140" t="s">
        <v>232</v>
      </c>
      <c r="M217" s="152">
        <v>154055</v>
      </c>
      <c r="N217" s="145">
        <v>46156</v>
      </c>
      <c r="O217" s="62"/>
    </row>
    <row r="218" spans="1:15" ht="51">
      <c r="A218" s="140" t="s">
        <v>22</v>
      </c>
      <c r="B218" s="156"/>
      <c r="C218" s="140">
        <v>1</v>
      </c>
      <c r="D218" s="140" t="s">
        <v>72</v>
      </c>
      <c r="E218" s="140"/>
      <c r="F218" s="140">
        <v>2771</v>
      </c>
      <c r="G218" s="141" t="s">
        <v>74</v>
      </c>
      <c r="H218" s="140" t="s">
        <v>83</v>
      </c>
      <c r="I218" s="150">
        <v>4</v>
      </c>
      <c r="J218" s="149">
        <v>128.31</v>
      </c>
      <c r="K218" s="152" t="s">
        <v>93</v>
      </c>
      <c r="L218" s="140" t="s">
        <v>94</v>
      </c>
      <c r="M218" s="152">
        <v>925040</v>
      </c>
      <c r="N218" s="145">
        <v>46013</v>
      </c>
      <c r="O218" s="62" t="str">
        <f>IF(OR(A218="",M201&lt;&gt;"MÉDIA SANEADA"),"",IF(OR(J218&lt;I204,J218&gt;K204),"EXCLUÍDA","VÁLIDA"))</f>
        <v/>
      </c>
    </row>
    <row r="219" spans="1:15" ht="51">
      <c r="A219" s="140" t="s">
        <v>22</v>
      </c>
      <c r="B219" s="156"/>
      <c r="C219" s="140">
        <v>2</v>
      </c>
      <c r="D219" s="140" t="s">
        <v>72</v>
      </c>
      <c r="E219" s="140"/>
      <c r="F219" s="140">
        <v>2771</v>
      </c>
      <c r="G219" s="141" t="s">
        <v>74</v>
      </c>
      <c r="H219" s="140" t="s">
        <v>83</v>
      </c>
      <c r="I219" s="150">
        <v>12</v>
      </c>
      <c r="J219" s="149">
        <v>190</v>
      </c>
      <c r="K219" s="140" t="s">
        <v>98</v>
      </c>
      <c r="L219" s="47" t="s">
        <v>97</v>
      </c>
      <c r="M219" s="140">
        <v>158148</v>
      </c>
      <c r="N219" s="145">
        <v>45994</v>
      </c>
      <c r="O219" s="62" t="str">
        <f>IF(OR(A219="",M201&lt;&gt;"MÉDIA SANEADA"),"",IF(OR(J219&lt;I204,J219&gt;K204),"EXCLUÍDA","VÁLIDA"))</f>
        <v/>
      </c>
    </row>
    <row r="220" spans="1:15" ht="15.75" customHeight="1"/>
    <row r="221" spans="1:15" ht="15">
      <c r="O221" s="68"/>
    </row>
    <row r="222" spans="1:15" ht="15.75">
      <c r="A222" s="68"/>
      <c r="B222" s="69"/>
      <c r="C222" s="69"/>
      <c r="D222" s="69"/>
      <c r="E222" s="69"/>
      <c r="F222" s="69"/>
      <c r="G222" s="68"/>
      <c r="H222" s="68"/>
      <c r="I222" s="68"/>
      <c r="J222" s="367" t="s">
        <v>28</v>
      </c>
      <c r="K222" s="368"/>
      <c r="L222" s="369"/>
      <c r="M222" s="70" t="s">
        <v>29</v>
      </c>
      <c r="N222" s="68"/>
    </row>
    <row r="223" spans="1:15" ht="25.5">
      <c r="A223" s="28" t="s">
        <v>31</v>
      </c>
      <c r="B223" s="28" t="s">
        <v>4</v>
      </c>
      <c r="C223" s="28" t="s">
        <v>5</v>
      </c>
      <c r="D223" s="28" t="s">
        <v>6</v>
      </c>
      <c r="E223" s="28"/>
      <c r="F223" s="370" t="s">
        <v>32</v>
      </c>
      <c r="G223" s="370"/>
      <c r="H223" s="28" t="s">
        <v>8</v>
      </c>
      <c r="I223" s="28" t="s">
        <v>33</v>
      </c>
      <c r="J223" s="84" t="s">
        <v>34</v>
      </c>
      <c r="K223" s="28" t="s">
        <v>10</v>
      </c>
      <c r="L223" s="85" t="s">
        <v>35</v>
      </c>
      <c r="M223" s="80" t="s">
        <v>18</v>
      </c>
      <c r="N223" s="28" t="s">
        <v>11</v>
      </c>
      <c r="O223" s="28" t="s">
        <v>36</v>
      </c>
    </row>
    <row r="224" spans="1:15" ht="52.5" customHeight="1">
      <c r="A224" s="75" t="str">
        <f>IF(ISERROR(VLOOKUP(C224,'Curva ABC'!$B$11:$M$110,12,FALSE)),,((VLOOKUP(C224,'Curva ABC'!$B$11:$M$110,12,FALSE))))</f>
        <v>B</v>
      </c>
      <c r="B224" s="76">
        <f>IFERROR(INDEX(Resumo!$C$8:$D$38,MATCH('Pesquisa de Mercado'!C224,Resumo!$D$9:$D$38,),1),"")</f>
        <v>1</v>
      </c>
      <c r="C224" s="81">
        <v>10</v>
      </c>
      <c r="D224" s="76">
        <f>IF(C224="","",IF(ISERROR(VLOOKUP(C224,Tabela1[[ITEM]:[VALOR UNITÁRIO]],2,0)),,((VLOOKUP(C224,Tabela1[[ITEM]:[VALOR UNITÁRIO]],2,0)))))</f>
        <v>2801</v>
      </c>
      <c r="E224" s="76" t="str">
        <f>IF(D223="catmat",(CONCATENATE(C224,"-",D224)),"")</f>
        <v>10-2801</v>
      </c>
      <c r="F224" s="371" t="str">
        <f>IF(C224="","",IF(ISERROR(VLOOKUP(C224,Tabela1[[ITEM]:[ESPECIFICAÇÃO]],3,FALSE)),,((VLOOKUP(C224,Tabela1[[ITEM]:[ESPECIFICAÇÃO]],3,FALSE)))))</f>
        <v>Serviços de manutenção corretiva, por demanda, em aparelhos de ar condicionado tipo split de 10.000 a 12.000 BTUs.</v>
      </c>
      <c r="G224" s="371"/>
      <c r="H224" s="76" t="str">
        <f>IF(C224="","",IF(ISERROR(VLOOKUP(C224,Tabela1[[ITEM]:[VALOR UNITÁRIO]],4,0)),,((VLOOKUP(C224,Tabela1[[ITEM]:[VALOR UNITÁRIO]],4,0)))))</f>
        <v>UND</v>
      </c>
      <c r="I224" s="77">
        <f>IF(C224="","",IF(ISERROR(VLOOKUP(C224,Tabela1[[ITEM]:[VALOR UNITÁRIO]],5,0)),,((VLOOKUP(C224,Tabela1[[ITEM]:[VALOR UNITÁRIO]],5,0)))))</f>
        <v>24</v>
      </c>
      <c r="J224" s="86"/>
      <c r="K224" s="82"/>
      <c r="L224" s="87"/>
      <c r="M224" s="78">
        <f>IF(B226="","",IF(M223="MENOR",MIN(J231:J241),ROUND(IF(M223="MÉDIA",AVERAGE(J231:J241),IF(M223="MEDIANA",MEDIAN(J231:J241),IF(M223="MÉDIA SANEADA",AVERAGEIF(O231:O241,"VÁLIDA",J231:J241)))),2)))</f>
        <v>188.32</v>
      </c>
      <c r="N224" s="79">
        <f>IF(M224="","",M224*I224)</f>
        <v>4519.68</v>
      </c>
      <c r="O224" s="30" t="str">
        <f>IF(ISERR(IF(M224="","",(M224-K224)/K224)),"",(IF(M224="","",(M224-K224)/K224)))</f>
        <v/>
      </c>
    </row>
    <row r="225" spans="1:15" ht="15">
      <c r="A225" s="34" t="s">
        <v>38</v>
      </c>
      <c r="B225" s="35"/>
      <c r="C225" s="36"/>
      <c r="D225" s="36"/>
      <c r="E225" s="36"/>
      <c r="F225" s="32"/>
      <c r="G225" s="37"/>
      <c r="H225" s="37"/>
      <c r="I225" s="37"/>
      <c r="J225" s="37"/>
      <c r="K225" s="37"/>
      <c r="L225" s="37"/>
      <c r="M225" s="38"/>
      <c r="N225" s="37"/>
      <c r="O225" s="37"/>
    </row>
    <row r="226" spans="1:15" ht="28.5">
      <c r="A226" s="39" t="s">
        <v>18</v>
      </c>
      <c r="B226" s="40">
        <f>IF(A231="","",AVERAGE(J231:J241))</f>
        <v>188.31900000000002</v>
      </c>
      <c r="C226" s="39" t="s">
        <v>39</v>
      </c>
      <c r="D226" s="41">
        <f>IF(B226="","",_xlfn.STDEV.S(J231:J241))</f>
        <v>86.865092394279188</v>
      </c>
      <c r="E226" s="41"/>
      <c r="F226" s="39" t="s">
        <v>40</v>
      </c>
      <c r="G226" s="42">
        <f>IF(D226="","",(D226/B226))</f>
        <v>0.46126568426063846</v>
      </c>
      <c r="H226" s="39" t="s">
        <v>41</v>
      </c>
      <c r="I226" s="41">
        <f>IF(G226="","",IF(B226-D226&lt;0,0,B226-D226))</f>
        <v>101.45390760572083</v>
      </c>
      <c r="J226" s="39" t="s">
        <v>42</v>
      </c>
      <c r="K226" s="41">
        <f>IF(I226="","",B226+D226)</f>
        <v>275.18409239427922</v>
      </c>
      <c r="L226" s="37"/>
      <c r="M226" s="67"/>
      <c r="N226" s="37"/>
      <c r="O226" s="37"/>
    </row>
    <row r="227" spans="1:15" ht="15">
      <c r="A227" s="34" t="s">
        <v>43</v>
      </c>
      <c r="B227" s="35"/>
      <c r="C227" s="36"/>
      <c r="D227" s="36"/>
      <c r="E227" s="36"/>
      <c r="F227" s="32"/>
      <c r="G227" s="37"/>
      <c r="H227" s="37"/>
      <c r="I227" s="37"/>
      <c r="J227" s="37"/>
      <c r="K227" s="37"/>
      <c r="L227" s="43"/>
      <c r="M227" s="38"/>
      <c r="N227" s="37"/>
      <c r="O227" s="37"/>
    </row>
    <row r="228" spans="1:15" ht="28.5">
      <c r="A228" s="39" t="s">
        <v>23</v>
      </c>
      <c r="B228" s="40" t="str">
        <f>IF(M223="MÉDIA SANEADA",AVERAGEIF(O231:O241,"VÁLIDA",J231:J241),"")</f>
        <v/>
      </c>
      <c r="C228" s="39" t="s">
        <v>39</v>
      </c>
      <c r="D228" s="41" t="str" cm="1">
        <f t="array" ref="D228">IF(M223="MÉDIA SANEADA",_xlfn.STDEV.P(IF(O231:O241="VÁLIDA",J231:J241)),"")</f>
        <v/>
      </c>
      <c r="E228" s="41"/>
      <c r="F228" s="39" t="s">
        <v>40</v>
      </c>
      <c r="G228" s="42" t="str">
        <f>IF(M223="MÉDIA SANEADA",(D228/B228),"")</f>
        <v/>
      </c>
      <c r="H228" s="37"/>
      <c r="I228" s="37"/>
      <c r="J228" s="37"/>
      <c r="K228" s="37"/>
      <c r="L228" s="37"/>
      <c r="M228" s="38"/>
      <c r="N228" s="37"/>
      <c r="O228" s="44"/>
    </row>
    <row r="229" spans="1:15" ht="15">
      <c r="A229" s="34" t="s">
        <v>44</v>
      </c>
      <c r="B229" s="35"/>
      <c r="C229" s="36"/>
      <c r="D229" s="36"/>
      <c r="E229" s="36"/>
      <c r="F229" s="32"/>
      <c r="G229" s="44"/>
      <c r="H229" s="44"/>
      <c r="I229" s="44"/>
      <c r="J229" s="44"/>
      <c r="K229" s="44"/>
      <c r="L229" s="44"/>
      <c r="M229" s="45"/>
      <c r="N229" s="44"/>
    </row>
    <row r="230" spans="1:15" ht="45">
      <c r="A230" s="46" t="s">
        <v>45</v>
      </c>
      <c r="B230" s="137" t="s">
        <v>46</v>
      </c>
      <c r="C230" s="137" t="s">
        <v>47</v>
      </c>
      <c r="D230" s="137" t="s">
        <v>48</v>
      </c>
      <c r="E230" s="137"/>
      <c r="F230" s="137" t="s">
        <v>6</v>
      </c>
      <c r="G230" s="137" t="s">
        <v>49</v>
      </c>
      <c r="H230" s="137" t="s">
        <v>50</v>
      </c>
      <c r="I230" s="137" t="s">
        <v>51</v>
      </c>
      <c r="J230" s="137" t="s">
        <v>52</v>
      </c>
      <c r="K230" s="137" t="s">
        <v>53</v>
      </c>
      <c r="L230" s="137" t="s">
        <v>54</v>
      </c>
      <c r="M230" s="137" t="s">
        <v>55</v>
      </c>
      <c r="N230" s="137" t="s">
        <v>56</v>
      </c>
      <c r="O230" s="46" t="s">
        <v>57</v>
      </c>
    </row>
    <row r="231" spans="1:15" ht="25.5">
      <c r="A231" s="47" t="s">
        <v>19</v>
      </c>
      <c r="B231" s="187">
        <v>9.2667805900052E+16</v>
      </c>
      <c r="C231" s="140">
        <v>2</v>
      </c>
      <c r="D231" s="140" t="s">
        <v>72</v>
      </c>
      <c r="E231" s="140"/>
      <c r="F231" s="140">
        <v>2801</v>
      </c>
      <c r="G231" s="186" t="s">
        <v>85</v>
      </c>
      <c r="H231" s="140" t="s">
        <v>83</v>
      </c>
      <c r="I231" s="143"/>
      <c r="J231" s="149"/>
      <c r="K231" s="152" t="s">
        <v>234</v>
      </c>
      <c r="L231" s="151" t="s">
        <v>235</v>
      </c>
      <c r="M231" s="189">
        <v>257032</v>
      </c>
      <c r="N231" s="145">
        <v>46106</v>
      </c>
      <c r="O231" s="61" t="str">
        <f>IF(OR(A231="",M223&lt;&gt;"MÉDIA SANEADA"),"",IF(OR(J231&lt;I226,J231&gt;K226),"EXCLUÍDA","VÁLIDA"))</f>
        <v/>
      </c>
    </row>
    <row r="232" spans="1:15" ht="25.5">
      <c r="A232" s="52" t="s">
        <v>19</v>
      </c>
      <c r="B232" s="156">
        <v>1.6040305900042E+16</v>
      </c>
      <c r="C232" s="140">
        <v>7</v>
      </c>
      <c r="D232" s="140" t="s">
        <v>72</v>
      </c>
      <c r="E232" s="140"/>
      <c r="F232" s="140">
        <v>2801</v>
      </c>
      <c r="G232" s="186" t="s">
        <v>85</v>
      </c>
      <c r="H232" s="140" t="s">
        <v>83</v>
      </c>
      <c r="I232" s="150">
        <v>100</v>
      </c>
      <c r="J232" s="149">
        <v>150</v>
      </c>
      <c r="K232" s="152" t="s">
        <v>82</v>
      </c>
      <c r="L232" s="151" t="s">
        <v>73</v>
      </c>
      <c r="M232" s="152">
        <v>160403</v>
      </c>
      <c r="N232" s="153">
        <v>46127</v>
      </c>
      <c r="O232" s="62" t="str">
        <f>IF(OR(A232="",M223&lt;&gt;"MÉDIA SANEADA"),"",IF(OR(J232&lt;I226,J232&gt;K226),"EXCLUÍDA","VÁLIDA"))</f>
        <v/>
      </c>
    </row>
    <row r="233" spans="1:15" ht="25.5">
      <c r="A233" s="52" t="s">
        <v>19</v>
      </c>
      <c r="B233" s="156">
        <v>9.2515305900702E+16</v>
      </c>
      <c r="C233" s="140">
        <v>31</v>
      </c>
      <c r="D233" s="140" t="s">
        <v>72</v>
      </c>
      <c r="E233" s="140"/>
      <c r="F233" s="140">
        <v>2801</v>
      </c>
      <c r="G233" s="186" t="s">
        <v>85</v>
      </c>
      <c r="H233" s="140" t="s">
        <v>83</v>
      </c>
      <c r="I233" s="150">
        <v>142</v>
      </c>
      <c r="J233" s="149">
        <v>114.19</v>
      </c>
      <c r="K233" s="152" t="s">
        <v>86</v>
      </c>
      <c r="L233" s="151" t="s">
        <v>87</v>
      </c>
      <c r="M233" s="152">
        <v>925153</v>
      </c>
      <c r="N233" s="153">
        <v>46127</v>
      </c>
      <c r="O233" s="62" t="str">
        <f>IF(OR(A233="",M223&lt;&gt;"MÉDIA SANEADA"),"",IF(OR(J233&lt;I226,J233&gt;K226),"EXCLUÍDA","VÁLIDA"))</f>
        <v/>
      </c>
    </row>
    <row r="234" spans="1:15" ht="38.25">
      <c r="A234" s="52" t="s">
        <v>26</v>
      </c>
      <c r="B234" s="48"/>
      <c r="C234" s="48" t="s">
        <v>244</v>
      </c>
      <c r="D234" s="48"/>
      <c r="E234" s="48"/>
      <c r="F234" s="140">
        <v>2801</v>
      </c>
      <c r="G234" s="186" t="s">
        <v>85</v>
      </c>
      <c r="H234" s="140" t="s">
        <v>83</v>
      </c>
      <c r="I234" s="150">
        <v>1</v>
      </c>
      <c r="J234" s="149">
        <v>200</v>
      </c>
      <c r="K234" s="152" t="s">
        <v>91</v>
      </c>
      <c r="L234" s="151"/>
      <c r="M234" s="152"/>
      <c r="N234" s="153">
        <v>46128</v>
      </c>
      <c r="O234" s="62" t="str">
        <f>IF(OR(A234="",M223&lt;&gt;"MÉDIA SANEADA"),"",IF(OR(J234&lt;I226,J234&gt;K226),"EXCLUÍDA","VÁLIDA"))</f>
        <v/>
      </c>
    </row>
    <row r="235" spans="1:15" ht="38.25">
      <c r="A235" s="52" t="s">
        <v>26</v>
      </c>
      <c r="B235" s="48"/>
      <c r="C235" s="48" t="s">
        <v>244</v>
      </c>
      <c r="D235" s="48"/>
      <c r="E235" s="48"/>
      <c r="F235" s="195">
        <v>2771</v>
      </c>
      <c r="G235" s="186" t="s">
        <v>85</v>
      </c>
      <c r="H235" s="140" t="s">
        <v>83</v>
      </c>
      <c r="I235" s="49">
        <v>1</v>
      </c>
      <c r="J235" s="149">
        <v>350</v>
      </c>
      <c r="K235" s="152" t="s">
        <v>92</v>
      </c>
      <c r="L235" s="151"/>
      <c r="M235" s="152"/>
      <c r="N235" s="153">
        <v>46128</v>
      </c>
      <c r="O235" s="62" t="str">
        <f>IF(OR(A235="",M223&lt;&gt;"MÉDIA SANEADA"),"",IF(OR(J235&lt;I226,J235&gt;K226),"EXCLUÍDA","VÁLIDA"))</f>
        <v/>
      </c>
    </row>
    <row r="236" spans="1:15" ht="38.25" customHeight="1">
      <c r="A236" s="140" t="s">
        <v>26</v>
      </c>
      <c r="B236" s="156"/>
      <c r="C236" s="140" t="s">
        <v>244</v>
      </c>
      <c r="D236" s="140"/>
      <c r="E236" s="140"/>
      <c r="F236" s="195">
        <v>2771</v>
      </c>
      <c r="G236" s="196" t="s">
        <v>74</v>
      </c>
      <c r="H236" s="195" t="s">
        <v>83</v>
      </c>
      <c r="I236" s="290">
        <v>1</v>
      </c>
      <c r="J236" s="149">
        <v>285</v>
      </c>
      <c r="K236" s="152" t="s">
        <v>236</v>
      </c>
      <c r="L236" s="151"/>
      <c r="M236" s="152"/>
      <c r="N236" s="153">
        <v>46128</v>
      </c>
      <c r="O236" s="62"/>
    </row>
    <row r="237" spans="1:15" ht="38.25" customHeight="1">
      <c r="A237" s="140" t="s">
        <v>26</v>
      </c>
      <c r="B237" s="156"/>
      <c r="C237" s="140" t="s">
        <v>244</v>
      </c>
      <c r="D237" s="140"/>
      <c r="E237" s="140"/>
      <c r="F237" s="195">
        <v>2771</v>
      </c>
      <c r="G237" s="196" t="s">
        <v>74</v>
      </c>
      <c r="H237" s="195" t="s">
        <v>83</v>
      </c>
      <c r="I237" s="150">
        <v>1</v>
      </c>
      <c r="J237" s="149">
        <v>150</v>
      </c>
      <c r="K237" s="152" t="s">
        <v>242</v>
      </c>
      <c r="L237" s="151"/>
      <c r="M237" s="152"/>
      <c r="N237" s="153">
        <v>46160</v>
      </c>
      <c r="O237" s="62"/>
    </row>
    <row r="238" spans="1:15" ht="38.25" customHeight="1">
      <c r="A238" s="140" t="s">
        <v>22</v>
      </c>
      <c r="B238" s="156"/>
      <c r="C238" s="140">
        <v>6</v>
      </c>
      <c r="D238" s="140" t="s">
        <v>72</v>
      </c>
      <c r="E238" s="140"/>
      <c r="F238" s="140">
        <v>2771</v>
      </c>
      <c r="G238" s="141" t="s">
        <v>74</v>
      </c>
      <c r="H238" s="140" t="s">
        <v>83</v>
      </c>
      <c r="I238" s="150">
        <v>73</v>
      </c>
      <c r="J238" s="149">
        <v>119</v>
      </c>
      <c r="K238" s="152" t="s">
        <v>231</v>
      </c>
      <c r="L238" s="140" t="s">
        <v>232</v>
      </c>
      <c r="M238" s="152">
        <v>154055</v>
      </c>
      <c r="N238" s="145">
        <v>46156</v>
      </c>
      <c r="O238" s="62"/>
    </row>
    <row r="239" spans="1:15" ht="51">
      <c r="A239" s="140" t="s">
        <v>22</v>
      </c>
      <c r="B239" s="156"/>
      <c r="C239" s="140">
        <v>1</v>
      </c>
      <c r="D239" s="140" t="s">
        <v>72</v>
      </c>
      <c r="E239" s="140"/>
      <c r="F239" s="140">
        <v>2801</v>
      </c>
      <c r="G239" s="186" t="s">
        <v>85</v>
      </c>
      <c r="H239" s="140" t="s">
        <v>83</v>
      </c>
      <c r="I239" s="150">
        <v>12</v>
      </c>
      <c r="J239" s="149">
        <v>135</v>
      </c>
      <c r="K239" s="140" t="s">
        <v>95</v>
      </c>
      <c r="L239" s="140" t="s">
        <v>96</v>
      </c>
      <c r="M239" s="140">
        <v>200095</v>
      </c>
      <c r="N239" s="145">
        <v>46045</v>
      </c>
      <c r="O239" s="62" t="str">
        <f>IF(OR(A239="",M223&lt;&gt;"MÉDIA SANEADA"),"",IF(OR(J239&lt;I226,J239&gt;K226),"EXCLUÍDA","VÁLIDA"))</f>
        <v/>
      </c>
    </row>
    <row r="240" spans="1:15" ht="51">
      <c r="A240" s="140" t="s">
        <v>22</v>
      </c>
      <c r="B240" s="156"/>
      <c r="C240" s="140">
        <v>2</v>
      </c>
      <c r="D240" s="140" t="s">
        <v>72</v>
      </c>
      <c r="E240" s="140"/>
      <c r="F240" s="140">
        <v>2801</v>
      </c>
      <c r="G240" s="186" t="s">
        <v>85</v>
      </c>
      <c r="H240" s="140" t="s">
        <v>83</v>
      </c>
      <c r="I240" s="150">
        <v>6</v>
      </c>
      <c r="J240" s="149">
        <v>100</v>
      </c>
      <c r="K240" s="140" t="s">
        <v>98</v>
      </c>
      <c r="L240" s="47" t="s">
        <v>97</v>
      </c>
      <c r="M240" s="140">
        <v>158148</v>
      </c>
      <c r="N240" s="145">
        <v>45994</v>
      </c>
      <c r="O240" s="62" t="str">
        <f>IF(OR(A240="",M223&lt;&gt;"MÉDIA SANEADA"),"",IF(OR(J240&lt;I226,J240&gt;K226),"EXCLUÍDA","VÁLIDA"))</f>
        <v/>
      </c>
    </row>
    <row r="241" spans="1:15" ht="51">
      <c r="A241" s="140" t="s">
        <v>19</v>
      </c>
      <c r="B241" s="218" t="s">
        <v>103</v>
      </c>
      <c r="C241" s="140">
        <v>34</v>
      </c>
      <c r="D241" s="140" t="s">
        <v>58</v>
      </c>
      <c r="E241" s="140"/>
      <c r="F241" s="140">
        <v>2771</v>
      </c>
      <c r="G241" s="141" t="s">
        <v>74</v>
      </c>
      <c r="H241" s="140" t="s">
        <v>83</v>
      </c>
      <c r="I241" s="150">
        <v>1</v>
      </c>
      <c r="J241" s="149">
        <v>280</v>
      </c>
      <c r="K241" s="140" t="s">
        <v>101</v>
      </c>
      <c r="L241" s="47" t="s">
        <v>102</v>
      </c>
      <c r="M241" s="140">
        <v>130088</v>
      </c>
      <c r="N241" s="145">
        <v>46126</v>
      </c>
      <c r="O241" s="62" t="str">
        <f>IF(OR(A241="",M223&lt;&gt;"MÉDIA SANEADA"),"",IF(OR(J241&lt;I226,J241&gt;K226),"EXCLUÍDA","VÁLIDA"))</f>
        <v/>
      </c>
    </row>
    <row r="242" spans="1:15" ht="15.75" customHeight="1"/>
    <row r="243" spans="1:15" ht="15">
      <c r="O243" s="68"/>
    </row>
    <row r="244" spans="1:15" ht="15.75">
      <c r="A244" s="68"/>
      <c r="B244" s="69"/>
      <c r="C244" s="69"/>
      <c r="D244" s="69"/>
      <c r="E244" s="69"/>
      <c r="F244" s="69"/>
      <c r="G244" s="68"/>
      <c r="H244" s="68"/>
      <c r="I244" s="68"/>
      <c r="J244" s="367" t="s">
        <v>28</v>
      </c>
      <c r="K244" s="368"/>
      <c r="L244" s="369"/>
      <c r="M244" s="70" t="s">
        <v>29</v>
      </c>
      <c r="N244" s="68"/>
    </row>
    <row r="245" spans="1:15" ht="25.5">
      <c r="A245" s="28" t="s">
        <v>31</v>
      </c>
      <c r="B245" s="28" t="s">
        <v>4</v>
      </c>
      <c r="C245" s="28" t="s">
        <v>5</v>
      </c>
      <c r="D245" s="28" t="s">
        <v>6</v>
      </c>
      <c r="E245" s="28"/>
      <c r="F245" s="370" t="s">
        <v>32</v>
      </c>
      <c r="G245" s="370"/>
      <c r="H245" s="28" t="s">
        <v>8</v>
      </c>
      <c r="I245" s="28" t="s">
        <v>33</v>
      </c>
      <c r="J245" s="84" t="s">
        <v>34</v>
      </c>
      <c r="K245" s="28" t="s">
        <v>10</v>
      </c>
      <c r="L245" s="85" t="s">
        <v>35</v>
      </c>
      <c r="M245" s="80" t="s">
        <v>18</v>
      </c>
      <c r="N245" s="28" t="s">
        <v>11</v>
      </c>
      <c r="O245" s="28" t="s">
        <v>36</v>
      </c>
    </row>
    <row r="246" spans="1:15" ht="48.75" customHeight="1">
      <c r="A246" s="75" t="str">
        <f>IF(ISERROR(VLOOKUP(C246,'Curva ABC'!$B$11:$M$110,12,FALSE)),,((VLOOKUP(C246,'Curva ABC'!$B$11:$M$110,12,FALSE))))</f>
        <v>B</v>
      </c>
      <c r="B246" s="76">
        <f>IFERROR(INDEX(Resumo!$C$8:$D$38,MATCH('Pesquisa de Mercado'!C246,Resumo!$D$9:$D$38,),1),"")</f>
        <v>1</v>
      </c>
      <c r="C246" s="81">
        <v>11</v>
      </c>
      <c r="D246" s="76">
        <f>IF(C246="","",IF(ISERROR(VLOOKUP(C246,Tabela1[[ITEM]:[VALOR UNITÁRIO]],2,0)),,((VLOOKUP(C246,Tabela1[[ITEM]:[VALOR UNITÁRIO]],2,0)))))</f>
        <v>2801</v>
      </c>
      <c r="E246" s="76" t="str">
        <f>IF(D245="catmat",(CONCATENATE(C246,"-",D246)),"")</f>
        <v>11-2801</v>
      </c>
      <c r="F246" s="371" t="str">
        <f>IF(C246="","",IF(ISERROR(VLOOKUP(C246,Tabela1[[ITEM]:[ESPECIFICAÇÃO]],3,FALSE)),,((VLOOKUP(C246,Tabela1[[ITEM]:[ESPECIFICAÇÃO]],3,FALSE)))))</f>
        <v>Serviços de manutenção corretiva, por demanda, em aparelhos de ar condicionado tipo split de 18.000 BTUs.</v>
      </c>
      <c r="G246" s="371"/>
      <c r="H246" s="76" t="str">
        <f>IF(C246="","",IF(ISERROR(VLOOKUP(C246,Tabela1[[ITEM]:[VALOR UNITÁRIO]],4,0)),,((VLOOKUP(C246,Tabela1[[ITEM]:[VALOR UNITÁRIO]],4,0)))))</f>
        <v>UND</v>
      </c>
      <c r="I246" s="77">
        <f>IF(C246="","",IF(ISERROR(VLOOKUP(C246,Tabela1[[ITEM]:[VALOR UNITÁRIO]],5,0)),,((VLOOKUP(C246,Tabela1[[ITEM]:[VALOR UNITÁRIO]],5,0)))))</f>
        <v>38</v>
      </c>
      <c r="J246" s="86"/>
      <c r="K246" s="82"/>
      <c r="L246" s="87"/>
      <c r="M246" s="78">
        <f>IF(B248="","",IF(M245="MENOR",MIN(J253:J265),ROUND(IF(M245="MÉDIA",AVERAGE(J253:J265),IF(M245="MEDIANA",MEDIAN(J253:J265),IF(M245="MÉDIA SANEADA",AVERAGEIF(O253:O265,"VÁLIDA",J253:J265)))),2)))</f>
        <v>229.69</v>
      </c>
      <c r="N246" s="79">
        <f>IF(M246="","",M246*I246)</f>
        <v>8728.2199999999993</v>
      </c>
      <c r="O246" s="30" t="str">
        <f>IF(ISERR(IF(M246="","",(M246-K246)/K246)),"",(IF(M246="","",(M246-K246)/K246)))</f>
        <v/>
      </c>
    </row>
    <row r="247" spans="1:15" ht="15">
      <c r="A247" s="34" t="s">
        <v>38</v>
      </c>
      <c r="B247" s="35"/>
      <c r="C247" s="36"/>
      <c r="D247" s="36"/>
      <c r="E247" s="36"/>
      <c r="F247" s="32"/>
      <c r="G247" s="37"/>
      <c r="H247" s="37"/>
      <c r="I247" s="37"/>
      <c r="J247" s="37"/>
      <c r="K247" s="37"/>
      <c r="L247" s="37"/>
      <c r="M247" s="38"/>
      <c r="N247" s="37"/>
      <c r="O247" s="37"/>
    </row>
    <row r="248" spans="1:15" ht="28.5">
      <c r="A248" s="39" t="s">
        <v>18</v>
      </c>
      <c r="B248" s="40">
        <f>IF(A253="","",AVERAGE(J253:J265))</f>
        <v>229.69166666666669</v>
      </c>
      <c r="C248" s="39" t="s">
        <v>39</v>
      </c>
      <c r="D248" s="41">
        <f>IF(B248="","",_xlfn.STDEV.S(J253:J265))</f>
        <v>140.4206302398963</v>
      </c>
      <c r="E248" s="41"/>
      <c r="F248" s="39" t="s">
        <v>40</v>
      </c>
      <c r="G248" s="42">
        <f>IF(D248="","",(D248/B248))</f>
        <v>0.61134403471275089</v>
      </c>
      <c r="H248" s="39" t="s">
        <v>41</v>
      </c>
      <c r="I248" s="41">
        <f>IF(G248="","",IF(B248-D248&lt;0,0,B248-D248))</f>
        <v>89.271036426770394</v>
      </c>
      <c r="J248" s="39" t="s">
        <v>42</v>
      </c>
      <c r="K248" s="41">
        <f>IF(I248="","",B248+D248)</f>
        <v>370.11229690656296</v>
      </c>
      <c r="L248" s="37"/>
      <c r="M248" s="67"/>
      <c r="N248" s="37"/>
      <c r="O248" s="37"/>
    </row>
    <row r="249" spans="1:15" ht="15">
      <c r="A249" s="34" t="s">
        <v>43</v>
      </c>
      <c r="B249" s="35"/>
      <c r="C249" s="36"/>
      <c r="D249" s="36"/>
      <c r="E249" s="36"/>
      <c r="F249" s="32"/>
      <c r="G249" s="37"/>
      <c r="H249" s="37"/>
      <c r="I249" s="37"/>
      <c r="J249" s="37"/>
      <c r="K249" s="37"/>
      <c r="L249" s="43"/>
      <c r="M249" s="38"/>
      <c r="N249" s="37"/>
      <c r="O249" s="37"/>
    </row>
    <row r="250" spans="1:15" ht="28.5">
      <c r="A250" s="39" t="s">
        <v>23</v>
      </c>
      <c r="B250" s="40" t="str">
        <f>IF(M245="MÉDIA SANEADA",AVERAGEIF(O253:O265,"VÁLIDA",J253:J265),"")</f>
        <v/>
      </c>
      <c r="C250" s="39" t="s">
        <v>39</v>
      </c>
      <c r="D250" s="41" t="str" cm="1">
        <f t="array" ref="D250">IF(M245="MÉDIA SANEADA",_xlfn.STDEV.P(IF(O253:O265="VÁLIDA",J253:J265)),"")</f>
        <v/>
      </c>
      <c r="E250" s="41"/>
      <c r="F250" s="39" t="s">
        <v>40</v>
      </c>
      <c r="G250" s="42" t="str">
        <f>IF(M245="MÉDIA SANEADA",(D250/B250),"")</f>
        <v/>
      </c>
      <c r="H250" s="37"/>
      <c r="I250" s="37"/>
      <c r="J250" s="37"/>
      <c r="K250" s="37"/>
      <c r="L250" s="37"/>
      <c r="M250" s="38"/>
      <c r="N250" s="37"/>
      <c r="O250" s="44"/>
    </row>
    <row r="251" spans="1:15" ht="15">
      <c r="A251" s="34" t="s">
        <v>44</v>
      </c>
      <c r="B251" s="35"/>
      <c r="C251" s="36"/>
      <c r="D251" s="36"/>
      <c r="E251" s="36"/>
      <c r="F251" s="32"/>
      <c r="G251" s="44"/>
      <c r="H251" s="44"/>
      <c r="I251" s="44"/>
      <c r="J251" s="44"/>
      <c r="K251" s="44"/>
      <c r="L251" s="44"/>
      <c r="M251" s="45"/>
      <c r="N251" s="44"/>
    </row>
    <row r="252" spans="1:15" ht="45">
      <c r="A252" s="46" t="s">
        <v>45</v>
      </c>
      <c r="B252" s="46" t="s">
        <v>46</v>
      </c>
      <c r="C252" s="46" t="s">
        <v>47</v>
      </c>
      <c r="D252" s="46" t="s">
        <v>48</v>
      </c>
      <c r="E252" s="46"/>
      <c r="F252" s="46" t="s">
        <v>6</v>
      </c>
      <c r="G252" s="46" t="s">
        <v>49</v>
      </c>
      <c r="H252" s="46" t="s">
        <v>50</v>
      </c>
      <c r="I252" s="46" t="s">
        <v>51</v>
      </c>
      <c r="J252" s="46" t="s">
        <v>52</v>
      </c>
      <c r="K252" s="46" t="s">
        <v>53</v>
      </c>
      <c r="L252" s="46" t="s">
        <v>54</v>
      </c>
      <c r="M252" s="46" t="s">
        <v>55</v>
      </c>
      <c r="N252" s="46" t="s">
        <v>56</v>
      </c>
      <c r="O252" s="46" t="s">
        <v>57</v>
      </c>
    </row>
    <row r="253" spans="1:15" ht="25.5">
      <c r="A253" s="47" t="s">
        <v>19</v>
      </c>
      <c r="B253" s="187">
        <v>9.2667805900052E+16</v>
      </c>
      <c r="C253" s="140">
        <v>2</v>
      </c>
      <c r="D253" s="140" t="s">
        <v>72</v>
      </c>
      <c r="E253" s="140"/>
      <c r="F253" s="140">
        <v>2801</v>
      </c>
      <c r="G253" s="186" t="s">
        <v>85</v>
      </c>
      <c r="H253" s="140" t="s">
        <v>83</v>
      </c>
      <c r="I253" s="143"/>
      <c r="J253" s="149"/>
      <c r="K253" s="152" t="s">
        <v>234</v>
      </c>
      <c r="L253" s="151" t="s">
        <v>235</v>
      </c>
      <c r="M253" s="189">
        <v>257032</v>
      </c>
      <c r="N253" s="145">
        <v>46106</v>
      </c>
      <c r="O253" s="61" t="str">
        <f>IF(OR(A253="",M245&lt;&gt;"MÉDIA SANEADA"),"",IF(OR(J253&lt;I248,J253&gt;K248),"EXCLUÍDA","VÁLIDA"))</f>
        <v/>
      </c>
    </row>
    <row r="254" spans="1:15" ht="38.25">
      <c r="A254" s="52" t="s">
        <v>19</v>
      </c>
      <c r="B254" s="156">
        <v>1.6013605900072E+16</v>
      </c>
      <c r="C254" s="47">
        <v>9</v>
      </c>
      <c r="D254" s="47" t="s">
        <v>72</v>
      </c>
      <c r="E254" s="47"/>
      <c r="F254" s="140">
        <v>2801</v>
      </c>
      <c r="G254" s="186" t="s">
        <v>85</v>
      </c>
      <c r="H254" s="140" t="s">
        <v>83</v>
      </c>
      <c r="I254" s="158">
        <v>107</v>
      </c>
      <c r="J254" s="149">
        <v>450</v>
      </c>
      <c r="K254" s="140" t="s">
        <v>81</v>
      </c>
      <c r="L254" s="140" t="s">
        <v>73</v>
      </c>
      <c r="M254" s="140">
        <v>160136</v>
      </c>
      <c r="N254" s="145">
        <v>46127</v>
      </c>
      <c r="O254" s="62" t="str">
        <f>IF(OR(A254="",M245&lt;&gt;"MÉDIA SANEADA"),"",IF(OR(J254&lt;I248,J254&gt;K248),"EXCLUÍDA","VÁLIDA"))</f>
        <v/>
      </c>
    </row>
    <row r="255" spans="1:15" ht="25.5">
      <c r="A255" s="52" t="s">
        <v>19</v>
      </c>
      <c r="B255" s="156">
        <v>9.2515305900702E+16</v>
      </c>
      <c r="C255" s="140">
        <v>31</v>
      </c>
      <c r="D255" s="140" t="s">
        <v>72</v>
      </c>
      <c r="E255" s="140"/>
      <c r="F255" s="140">
        <v>2801</v>
      </c>
      <c r="G255" s="186" t="s">
        <v>85</v>
      </c>
      <c r="H255" s="140" t="s">
        <v>83</v>
      </c>
      <c r="I255" s="150">
        <v>142</v>
      </c>
      <c r="J255" s="149">
        <v>114.19</v>
      </c>
      <c r="K255" s="152" t="s">
        <v>86</v>
      </c>
      <c r="L255" s="151" t="s">
        <v>87</v>
      </c>
      <c r="M255" s="152">
        <v>925153</v>
      </c>
      <c r="N255" s="153">
        <v>46127</v>
      </c>
      <c r="O255" s="62" t="str">
        <f>IF(OR(A255="",M245&lt;&gt;"MÉDIA SANEADA"),"",IF(OR(J255&lt;I248,J255&gt;K248),"EXCLUÍDA","VÁLIDA"))</f>
        <v/>
      </c>
    </row>
    <row r="256" spans="1:15" ht="25.5">
      <c r="A256" s="52" t="s">
        <v>19</v>
      </c>
      <c r="B256" s="156">
        <v>4.5390206001072E+16</v>
      </c>
      <c r="C256" s="47">
        <v>1</v>
      </c>
      <c r="D256" s="47" t="s">
        <v>58</v>
      </c>
      <c r="E256" s="47"/>
      <c r="F256" s="140">
        <v>2801</v>
      </c>
      <c r="G256" s="186" t="s">
        <v>85</v>
      </c>
      <c r="H256" s="140" t="s">
        <v>83</v>
      </c>
      <c r="I256" s="159">
        <v>3</v>
      </c>
      <c r="J256" s="160">
        <v>480</v>
      </c>
      <c r="K256" s="152" t="s">
        <v>88</v>
      </c>
      <c r="L256" s="151" t="s">
        <v>89</v>
      </c>
      <c r="M256" s="152">
        <v>453902</v>
      </c>
      <c r="N256" s="153">
        <v>46126</v>
      </c>
      <c r="O256" s="62" t="str">
        <f>IF(OR(A256="",M245&lt;&gt;"MÉDIA SANEADA"),"",IF(OR(J256&lt;I248,J256&gt;K248),"EXCLUÍDA","VÁLIDA"))</f>
        <v/>
      </c>
    </row>
    <row r="257" spans="1:15" ht="38.25">
      <c r="A257" s="52" t="s">
        <v>26</v>
      </c>
      <c r="B257" s="48"/>
      <c r="C257" s="48" t="s">
        <v>244</v>
      </c>
      <c r="D257" s="48"/>
      <c r="E257" s="48"/>
      <c r="F257" s="140">
        <v>2801</v>
      </c>
      <c r="G257" s="186" t="s">
        <v>85</v>
      </c>
      <c r="H257" s="140" t="s">
        <v>83</v>
      </c>
      <c r="I257" s="150">
        <v>12</v>
      </c>
      <c r="J257" s="149">
        <v>200</v>
      </c>
      <c r="K257" s="152" t="s">
        <v>91</v>
      </c>
      <c r="L257" s="151"/>
      <c r="M257" s="152"/>
      <c r="N257" s="153">
        <v>46128</v>
      </c>
      <c r="O257" s="62" t="str">
        <f>IF(OR(A257="",M245&lt;&gt;"MÉDIA SANEADA"),"",IF(OR(J257&lt;I248,J257&gt;K248),"EXCLUÍDA","VÁLIDA"))</f>
        <v/>
      </c>
    </row>
    <row r="258" spans="1:15" ht="38.25">
      <c r="A258" s="52" t="s">
        <v>26</v>
      </c>
      <c r="B258" s="48"/>
      <c r="C258" s="48" t="s">
        <v>244</v>
      </c>
      <c r="D258" s="48"/>
      <c r="E258" s="48"/>
      <c r="F258" s="140">
        <v>2801</v>
      </c>
      <c r="G258" s="186" t="s">
        <v>85</v>
      </c>
      <c r="H258" s="140" t="s">
        <v>83</v>
      </c>
      <c r="I258" s="150">
        <v>12</v>
      </c>
      <c r="J258" s="149">
        <v>350</v>
      </c>
      <c r="K258" s="152" t="s">
        <v>92</v>
      </c>
      <c r="L258" s="151"/>
      <c r="M258" s="152"/>
      <c r="N258" s="153">
        <v>46128</v>
      </c>
      <c r="O258" s="62" t="str">
        <f>IF(OR(A258="",M245&lt;&gt;"MÉDIA SANEADA"),"",IF(OR(J258&lt;I248,J258&gt;K248),"EXCLUÍDA","VÁLIDA"))</f>
        <v/>
      </c>
    </row>
    <row r="259" spans="1:15" ht="38.25" customHeight="1">
      <c r="A259" s="140" t="s">
        <v>26</v>
      </c>
      <c r="B259" s="156"/>
      <c r="C259" s="140" t="s">
        <v>244</v>
      </c>
      <c r="D259" s="140"/>
      <c r="E259" s="140"/>
      <c r="F259" s="140">
        <v>2801</v>
      </c>
      <c r="G259" s="186" t="s">
        <v>85</v>
      </c>
      <c r="H259" s="195" t="s">
        <v>83</v>
      </c>
      <c r="I259" s="150">
        <v>12</v>
      </c>
      <c r="J259" s="149">
        <v>250</v>
      </c>
      <c r="K259" s="152" t="s">
        <v>236</v>
      </c>
      <c r="L259" s="151"/>
      <c r="M259" s="152"/>
      <c r="N259" s="153">
        <v>46128</v>
      </c>
      <c r="O259" s="61"/>
    </row>
    <row r="260" spans="1:15" ht="38.25" customHeight="1">
      <c r="A260" s="140" t="s">
        <v>26</v>
      </c>
      <c r="B260" s="156"/>
      <c r="C260" s="140" t="s">
        <v>244</v>
      </c>
      <c r="D260" s="140"/>
      <c r="E260" s="140"/>
      <c r="F260" s="140">
        <v>2801</v>
      </c>
      <c r="G260" s="196" t="s">
        <v>74</v>
      </c>
      <c r="H260" s="195" t="s">
        <v>83</v>
      </c>
      <c r="I260" s="150">
        <v>12</v>
      </c>
      <c r="J260" s="149">
        <v>230</v>
      </c>
      <c r="K260" s="152" t="s">
        <v>242</v>
      </c>
      <c r="L260" s="151"/>
      <c r="M260" s="152"/>
      <c r="N260" s="153">
        <v>46160</v>
      </c>
      <c r="O260" s="61"/>
    </row>
    <row r="261" spans="1:15" ht="48" customHeight="1">
      <c r="A261" s="140" t="s">
        <v>22</v>
      </c>
      <c r="B261" s="156"/>
      <c r="C261" s="140">
        <v>6</v>
      </c>
      <c r="D261" s="140" t="s">
        <v>72</v>
      </c>
      <c r="E261" s="140"/>
      <c r="F261" s="140">
        <v>2770</v>
      </c>
      <c r="G261" s="186" t="s">
        <v>85</v>
      </c>
      <c r="H261" s="140" t="s">
        <v>83</v>
      </c>
      <c r="I261" s="150">
        <v>73</v>
      </c>
      <c r="J261" s="149">
        <v>119</v>
      </c>
      <c r="K261" s="152" t="s">
        <v>231</v>
      </c>
      <c r="L261" s="140" t="s">
        <v>232</v>
      </c>
      <c r="M261" s="152">
        <v>154055</v>
      </c>
      <c r="N261" s="145">
        <v>46156</v>
      </c>
      <c r="O261" s="61"/>
    </row>
    <row r="262" spans="1:15" ht="51">
      <c r="A262" s="140" t="s">
        <v>22</v>
      </c>
      <c r="B262" s="156"/>
      <c r="C262" s="140">
        <v>1</v>
      </c>
      <c r="D262" s="140" t="s">
        <v>72</v>
      </c>
      <c r="E262" s="140"/>
      <c r="F262" s="140">
        <v>2801</v>
      </c>
      <c r="G262" s="186" t="s">
        <v>85</v>
      </c>
      <c r="H262" s="140" t="s">
        <v>83</v>
      </c>
      <c r="I262" s="150">
        <v>6</v>
      </c>
      <c r="J262" s="149">
        <v>33.11</v>
      </c>
      <c r="K262" s="152" t="s">
        <v>93</v>
      </c>
      <c r="L262" s="140" t="s">
        <v>94</v>
      </c>
      <c r="M262" s="152">
        <v>925040</v>
      </c>
      <c r="N262" s="145">
        <v>46013</v>
      </c>
      <c r="O262" s="61" t="str">
        <f>IF(OR(A262="",M245&lt;&gt;"MÉDIA SANEADA"),"",IF(OR(J262&lt;I248,J262&gt;K248),"EXCLUÍDA","VÁLIDA"))</f>
        <v/>
      </c>
    </row>
    <row r="263" spans="1:15" ht="51">
      <c r="A263" s="140" t="s">
        <v>22</v>
      </c>
      <c r="B263" s="156"/>
      <c r="C263" s="140">
        <v>1</v>
      </c>
      <c r="D263" s="140" t="s">
        <v>72</v>
      </c>
      <c r="E263" s="140"/>
      <c r="F263" s="140">
        <v>2801</v>
      </c>
      <c r="G263" s="186" t="s">
        <v>85</v>
      </c>
      <c r="H263" s="140" t="s">
        <v>83</v>
      </c>
      <c r="I263" s="150">
        <v>12</v>
      </c>
      <c r="J263" s="149">
        <v>150</v>
      </c>
      <c r="K263" s="140" t="s">
        <v>95</v>
      </c>
      <c r="L263" s="140" t="s">
        <v>96</v>
      </c>
      <c r="M263" s="140">
        <v>200095</v>
      </c>
      <c r="N263" s="145">
        <v>46045</v>
      </c>
      <c r="O263" s="62" t="str">
        <f>IF(OR(A263="",M245&lt;&gt;"MÉDIA SANEADA"),"",IF(OR(J263&lt;I248,J263&gt;K248),"EXCLUÍDA","VÁLIDA"))</f>
        <v/>
      </c>
    </row>
    <row r="264" spans="1:15" ht="51">
      <c r="A264" s="140" t="s">
        <v>22</v>
      </c>
      <c r="B264" s="156"/>
      <c r="C264" s="140">
        <v>2</v>
      </c>
      <c r="D264" s="140" t="s">
        <v>72</v>
      </c>
      <c r="E264" s="140"/>
      <c r="F264" s="140">
        <v>2801</v>
      </c>
      <c r="G264" s="186" t="s">
        <v>85</v>
      </c>
      <c r="H264" s="140" t="s">
        <v>83</v>
      </c>
      <c r="I264" s="150">
        <v>6</v>
      </c>
      <c r="J264" s="149">
        <v>100</v>
      </c>
      <c r="K264" s="140" t="s">
        <v>98</v>
      </c>
      <c r="L264" s="47" t="s">
        <v>97</v>
      </c>
      <c r="M264" s="140">
        <v>158148</v>
      </c>
      <c r="N264" s="145">
        <v>45994</v>
      </c>
      <c r="O264" s="62" t="str">
        <f>IF(OR(A264="",M245&lt;&gt;"MÉDIA SANEADA"),"",IF(OR(J264&lt;I248,J264&gt;K248),"EXCLUÍDA","VÁLIDA"))</f>
        <v/>
      </c>
    </row>
    <row r="265" spans="1:15" ht="51">
      <c r="A265" s="140" t="s">
        <v>19</v>
      </c>
      <c r="B265" s="218" t="s">
        <v>103</v>
      </c>
      <c r="C265" s="140">
        <v>32</v>
      </c>
      <c r="D265" s="140" t="s">
        <v>58</v>
      </c>
      <c r="E265" s="140"/>
      <c r="F265" s="140">
        <v>2801</v>
      </c>
      <c r="G265" s="141" t="s">
        <v>74</v>
      </c>
      <c r="H265" s="140" t="s">
        <v>83</v>
      </c>
      <c r="I265" s="150">
        <v>1</v>
      </c>
      <c r="J265" s="149">
        <v>280</v>
      </c>
      <c r="K265" s="140" t="s">
        <v>101</v>
      </c>
      <c r="L265" s="47" t="s">
        <v>102</v>
      </c>
      <c r="M265" s="140">
        <v>130088</v>
      </c>
      <c r="N265" s="145">
        <v>46126</v>
      </c>
      <c r="O265" s="62" t="str">
        <f>IF(OR(A265="",M245&lt;&gt;"MÉDIA SANEADA"),"",IF(OR(J265&lt;I248,J265&gt;K248),"EXCLUÍDA","VÁLIDA"))</f>
        <v/>
      </c>
    </row>
    <row r="266" spans="1:15" ht="15.75" customHeight="1"/>
    <row r="267" spans="1:15" ht="15">
      <c r="O267" s="68"/>
    </row>
    <row r="268" spans="1:15" ht="34.5" customHeight="1">
      <c r="A268" s="68"/>
      <c r="B268" s="69"/>
      <c r="C268" s="69"/>
      <c r="D268" s="69"/>
      <c r="E268" s="69"/>
      <c r="F268" s="69"/>
      <c r="G268" s="68"/>
      <c r="H268" s="68"/>
      <c r="I268" s="68"/>
      <c r="J268" s="367" t="s">
        <v>28</v>
      </c>
      <c r="K268" s="368"/>
      <c r="L268" s="369"/>
      <c r="M268" s="70" t="s">
        <v>29</v>
      </c>
      <c r="N268" s="68"/>
    </row>
    <row r="269" spans="1:15" ht="25.5">
      <c r="A269" s="28" t="s">
        <v>31</v>
      </c>
      <c r="B269" s="28" t="s">
        <v>4</v>
      </c>
      <c r="C269" s="28" t="s">
        <v>5</v>
      </c>
      <c r="D269" s="28" t="s">
        <v>6</v>
      </c>
      <c r="E269" s="28"/>
      <c r="F269" s="370" t="s">
        <v>32</v>
      </c>
      <c r="G269" s="370"/>
      <c r="H269" s="28" t="s">
        <v>8</v>
      </c>
      <c r="I269" s="28" t="s">
        <v>33</v>
      </c>
      <c r="J269" s="84" t="s">
        <v>34</v>
      </c>
      <c r="K269" s="28" t="s">
        <v>10</v>
      </c>
      <c r="L269" s="85" t="s">
        <v>35</v>
      </c>
      <c r="M269" s="80" t="s">
        <v>18</v>
      </c>
      <c r="N269" s="28" t="s">
        <v>11</v>
      </c>
      <c r="O269" s="28" t="s">
        <v>36</v>
      </c>
    </row>
    <row r="270" spans="1:15" ht="48" customHeight="1">
      <c r="A270" s="75" t="str">
        <f>IF(ISERROR(VLOOKUP(C270,'Curva ABC'!$B$11:$M$110,12,FALSE)),,((VLOOKUP(C270,'Curva ABC'!$B$11:$M$110,12,FALSE))))</f>
        <v>C</v>
      </c>
      <c r="B270" s="76">
        <f>IFERROR(INDEX(Resumo!$C$8:$D$38,MATCH('Pesquisa de Mercado'!C270,Resumo!$D$9:$D$38,),1),"")</f>
        <v>1</v>
      </c>
      <c r="C270" s="81">
        <v>12</v>
      </c>
      <c r="D270" s="76">
        <f>IF(C270="","",IF(ISERROR(VLOOKUP(C270,Tabela1[[ITEM]:[VALOR UNITÁRIO]],2,0)),,((VLOOKUP(C270,Tabela1[[ITEM]:[VALOR UNITÁRIO]],2,0)))))</f>
        <v>2801</v>
      </c>
      <c r="E270" s="76" t="str">
        <f>IF(D269="catmat",(CONCATENATE(C270,"-",D270)),"")</f>
        <v>12-2801</v>
      </c>
      <c r="F270" s="371" t="str">
        <f>IF(C270="","",IF(ISERROR(VLOOKUP(C270,Tabela1[[ITEM]:[ESPECIFICAÇÃO]],3,FALSE)),,((VLOOKUP(C270,Tabela1[[ITEM]:[ESPECIFICAÇÃO]],3,FALSE)))))</f>
        <v>Serviços de manutenção corretiva, por demanda, em aparelhos de ar condicionado tipo split de 24.000 BTUs.</v>
      </c>
      <c r="G270" s="371"/>
      <c r="H270" s="76" t="str">
        <f>IF(C270="","",IF(ISERROR(VLOOKUP(C270,Tabela1[[ITEM]:[VALOR UNITÁRIO]],4,0)),,((VLOOKUP(C270,Tabela1[[ITEM]:[VALOR UNITÁRIO]],4,0)))))</f>
        <v>UND</v>
      </c>
      <c r="I270" s="77">
        <f>IF(C270="","",IF(ISERROR(VLOOKUP(C270,Tabela1[[ITEM]:[VALOR UNITÁRIO]],5,0)),,((VLOOKUP(C270,Tabela1[[ITEM]:[VALOR UNITÁRIO]],5,0)))))</f>
        <v>14</v>
      </c>
      <c r="J270" s="86"/>
      <c r="K270" s="82"/>
      <c r="L270" s="87"/>
      <c r="M270" s="78">
        <f>IF(B272="","",IF(M269="MENOR",MIN(J277:J290),ROUND(IF(M269="MÉDIA",AVERAGE(J277:J290),IF(M269="MEDIANA",MEDIAN(J277:J290),IF(M269="MÉDIA SANEADA",AVERAGEIF(O277:O290,"VÁLIDA",J277:J290)))),2)))</f>
        <v>226.81</v>
      </c>
      <c r="N270" s="79">
        <f>IF(M270="","",M270*I270)</f>
        <v>3175.34</v>
      </c>
      <c r="O270" s="30" t="str">
        <f>IF(ISERR(IF(M270="","",(M270-K270)/K270)),"",(IF(M270="","",(M270-K270)/K270)))</f>
        <v/>
      </c>
    </row>
    <row r="271" spans="1:15" ht="15">
      <c r="A271" s="34" t="s">
        <v>38</v>
      </c>
      <c r="B271" s="35"/>
      <c r="C271" s="36"/>
      <c r="D271" s="36"/>
      <c r="E271" s="36"/>
      <c r="F271" s="32"/>
      <c r="G271" s="37"/>
      <c r="H271" s="37"/>
      <c r="I271" s="37"/>
      <c r="J271" s="37"/>
      <c r="K271" s="37"/>
      <c r="L271" s="37"/>
      <c r="M271" s="38"/>
      <c r="N271" s="37"/>
      <c r="O271" s="37"/>
    </row>
    <row r="272" spans="1:15" ht="28.5">
      <c r="A272" s="39" t="s">
        <v>18</v>
      </c>
      <c r="B272" s="40">
        <f>IF(A277="","",AVERAGE(J277:J290))</f>
        <v>226.81285714285715</v>
      </c>
      <c r="C272" s="39" t="s">
        <v>39</v>
      </c>
      <c r="D272" s="41">
        <f>IF(B272="","",_xlfn.STDEV.S(J277:J290))</f>
        <v>149.53978680392262</v>
      </c>
      <c r="E272" s="41"/>
      <c r="F272" s="39" t="s">
        <v>40</v>
      </c>
      <c r="G272" s="42">
        <f>IF(D272="","",(D272/B272))</f>
        <v>0.65930912686195564</v>
      </c>
      <c r="H272" s="39" t="s">
        <v>41</v>
      </c>
      <c r="I272" s="41">
        <f>IF(G272="","",IF(B272-D272&lt;0,0,B272-D272))</f>
        <v>77.273070338934531</v>
      </c>
      <c r="J272" s="39" t="s">
        <v>42</v>
      </c>
      <c r="K272" s="41">
        <f>IF(I272="","",B272+D272)</f>
        <v>376.35264394677978</v>
      </c>
      <c r="L272" s="37"/>
      <c r="M272" s="67"/>
      <c r="N272" s="37"/>
      <c r="O272" s="37"/>
    </row>
    <row r="273" spans="1:15" ht="15">
      <c r="A273" s="34" t="s">
        <v>43</v>
      </c>
      <c r="B273" s="35"/>
      <c r="C273" s="36"/>
      <c r="D273" s="36"/>
      <c r="E273" s="36"/>
      <c r="F273" s="32"/>
      <c r="G273" s="37"/>
      <c r="H273" s="37"/>
      <c r="I273" s="37"/>
      <c r="J273" s="37"/>
      <c r="K273" s="37"/>
      <c r="L273" s="43"/>
      <c r="M273" s="38"/>
      <c r="N273" s="37"/>
      <c r="O273" s="37"/>
    </row>
    <row r="274" spans="1:15" ht="28.5">
      <c r="A274" s="39" t="s">
        <v>23</v>
      </c>
      <c r="B274" s="40" t="str">
        <f>IF(M269="MÉDIA SANEADA",AVERAGEIF(O277:O290,"VÁLIDA",J277:J290),"")</f>
        <v/>
      </c>
      <c r="C274" s="39" t="s">
        <v>39</v>
      </c>
      <c r="D274" s="41" t="str" cm="1">
        <f t="array" ref="D274">IF(M269="MÉDIA SANEADA",_xlfn.STDEV.P(IF(O277:O290="VÁLIDA",J277:J290)),"")</f>
        <v/>
      </c>
      <c r="E274" s="41"/>
      <c r="F274" s="39" t="s">
        <v>40</v>
      </c>
      <c r="G274" s="42" t="str">
        <f>IF(M269="MÉDIA SANEADA",(D274/B274),"")</f>
        <v/>
      </c>
      <c r="H274" s="37"/>
      <c r="I274" s="37"/>
      <c r="J274" s="37"/>
      <c r="K274" s="37"/>
      <c r="L274" s="37"/>
      <c r="M274" s="38"/>
      <c r="N274" s="37"/>
      <c r="O274" s="44"/>
    </row>
    <row r="275" spans="1:15" ht="15">
      <c r="A275" s="34" t="s">
        <v>44</v>
      </c>
      <c r="B275" s="35"/>
      <c r="C275" s="36"/>
      <c r="D275" s="36"/>
      <c r="E275" s="36"/>
      <c r="F275" s="32"/>
      <c r="G275" s="44"/>
      <c r="H275" s="44"/>
      <c r="I275" s="44"/>
      <c r="J275" s="44"/>
      <c r="K275" s="44"/>
      <c r="L275" s="44"/>
      <c r="M275" s="45"/>
      <c r="N275" s="44"/>
    </row>
    <row r="276" spans="1:15" ht="45">
      <c r="A276" s="46" t="s">
        <v>45</v>
      </c>
      <c r="B276" s="46" t="s">
        <v>46</v>
      </c>
      <c r="C276" s="46" t="s">
        <v>47</v>
      </c>
      <c r="D276" s="46" t="s">
        <v>48</v>
      </c>
      <c r="E276" s="46"/>
      <c r="F276" s="46" t="s">
        <v>6</v>
      </c>
      <c r="G276" s="46" t="s">
        <v>49</v>
      </c>
      <c r="H276" s="46" t="s">
        <v>50</v>
      </c>
      <c r="I276" s="46" t="s">
        <v>51</v>
      </c>
      <c r="J276" s="46" t="s">
        <v>52</v>
      </c>
      <c r="K276" s="46" t="s">
        <v>53</v>
      </c>
      <c r="L276" s="46" t="s">
        <v>54</v>
      </c>
      <c r="M276" s="46" t="s">
        <v>55</v>
      </c>
      <c r="N276" s="46" t="s">
        <v>56</v>
      </c>
      <c r="O276" s="46" t="s">
        <v>57</v>
      </c>
    </row>
    <row r="277" spans="1:15" ht="25.5">
      <c r="A277" s="47" t="s">
        <v>19</v>
      </c>
      <c r="B277" s="187">
        <v>9.2667805900052E+16</v>
      </c>
      <c r="C277" s="140">
        <v>2</v>
      </c>
      <c r="D277" s="140" t="s">
        <v>72</v>
      </c>
      <c r="E277" s="140"/>
      <c r="F277" s="140">
        <v>2801</v>
      </c>
      <c r="G277" s="186" t="s">
        <v>85</v>
      </c>
      <c r="H277" s="140" t="s">
        <v>83</v>
      </c>
      <c r="I277" s="143">
        <v>0</v>
      </c>
      <c r="J277" s="149">
        <v>0</v>
      </c>
      <c r="K277" s="152" t="s">
        <v>234</v>
      </c>
      <c r="L277" s="151" t="s">
        <v>235</v>
      </c>
      <c r="M277" s="189">
        <v>257032</v>
      </c>
      <c r="N277" s="145">
        <v>46106</v>
      </c>
      <c r="O277" s="61" t="str">
        <f>IF(OR(A277="",M269&lt;&gt;"MÉDIA SANEADA"),"",IF(OR(J277&lt;I272,J277&gt;K272),"EXCLUÍDA","VÁLIDA"))</f>
        <v/>
      </c>
    </row>
    <row r="278" spans="1:15" ht="38.25">
      <c r="A278" s="52" t="s">
        <v>19</v>
      </c>
      <c r="B278" s="156">
        <v>1.6013605900072E+16</v>
      </c>
      <c r="C278" s="47">
        <v>9</v>
      </c>
      <c r="D278" s="47" t="s">
        <v>72</v>
      </c>
      <c r="E278" s="47"/>
      <c r="F278" s="140">
        <v>2801</v>
      </c>
      <c r="G278" s="186" t="s">
        <v>85</v>
      </c>
      <c r="H278" s="140" t="s">
        <v>83</v>
      </c>
      <c r="I278" s="158">
        <v>107</v>
      </c>
      <c r="J278" s="149">
        <v>450</v>
      </c>
      <c r="K278" s="140" t="s">
        <v>81</v>
      </c>
      <c r="L278" s="140" t="s">
        <v>73</v>
      </c>
      <c r="M278" s="140">
        <v>160136</v>
      </c>
      <c r="N278" s="145">
        <v>46127</v>
      </c>
      <c r="O278" s="62" t="str">
        <f>IF(OR(A278="",M269&lt;&gt;"MÉDIA SANEADA"),"",IF(OR(J278&lt;I272,J278&gt;K272),"EXCLUÍDA","VÁLIDA"))</f>
        <v/>
      </c>
    </row>
    <row r="279" spans="1:15" ht="25.5">
      <c r="A279" s="52" t="s">
        <v>19</v>
      </c>
      <c r="B279" s="156">
        <v>1.6040305900042E+16</v>
      </c>
      <c r="C279" s="140">
        <v>8</v>
      </c>
      <c r="D279" s="140" t="s">
        <v>72</v>
      </c>
      <c r="E279" s="140"/>
      <c r="F279" s="140">
        <v>2801</v>
      </c>
      <c r="G279" s="186" t="s">
        <v>85</v>
      </c>
      <c r="H279" s="140" t="s">
        <v>83</v>
      </c>
      <c r="I279" s="150">
        <v>100</v>
      </c>
      <c r="J279" s="149">
        <v>250</v>
      </c>
      <c r="K279" s="152" t="s">
        <v>82</v>
      </c>
      <c r="L279" s="151" t="s">
        <v>73</v>
      </c>
      <c r="M279" s="152">
        <v>160403</v>
      </c>
      <c r="N279" s="153">
        <v>46127</v>
      </c>
      <c r="O279" s="61" t="str">
        <f>IF(OR(A279="",M269&lt;&gt;"MÉDIA SANEADA"),"",IF(OR(J279&lt;I272,J279&gt;K272),"EXCLUÍDA","VÁLIDA"))</f>
        <v/>
      </c>
    </row>
    <row r="280" spans="1:15" ht="25.5">
      <c r="A280" s="52" t="s">
        <v>19</v>
      </c>
      <c r="B280" s="156">
        <v>9.2515305900702E+16</v>
      </c>
      <c r="C280" s="140">
        <v>31</v>
      </c>
      <c r="D280" s="140" t="s">
        <v>72</v>
      </c>
      <c r="E280" s="140"/>
      <c r="F280" s="140">
        <v>2801</v>
      </c>
      <c r="G280" s="186" t="s">
        <v>85</v>
      </c>
      <c r="H280" s="140" t="s">
        <v>83</v>
      </c>
      <c r="I280" s="150">
        <v>142</v>
      </c>
      <c r="J280" s="149">
        <v>114.19</v>
      </c>
      <c r="K280" s="152" t="s">
        <v>86</v>
      </c>
      <c r="L280" s="151" t="s">
        <v>87</v>
      </c>
      <c r="M280" s="152">
        <v>925153</v>
      </c>
      <c r="N280" s="153">
        <v>46127</v>
      </c>
      <c r="O280" s="62" t="str">
        <f>IF(OR(A280="",M269&lt;&gt;"MÉDIA SANEADA"),"",IF(OR(J280&lt;I272,J280&gt;K272),"EXCLUÍDA","VÁLIDA"))</f>
        <v/>
      </c>
    </row>
    <row r="281" spans="1:15" ht="25.5">
      <c r="A281" s="52" t="s">
        <v>19</v>
      </c>
      <c r="B281" s="156">
        <v>4.5390206001072E+16</v>
      </c>
      <c r="C281" s="47">
        <v>1</v>
      </c>
      <c r="D281" s="47" t="s">
        <v>58</v>
      </c>
      <c r="E281" s="47"/>
      <c r="F281" s="140">
        <v>2801</v>
      </c>
      <c r="G281" s="186" t="s">
        <v>85</v>
      </c>
      <c r="H281" s="140" t="s">
        <v>83</v>
      </c>
      <c r="I281" s="159">
        <v>3</v>
      </c>
      <c r="J281" s="160">
        <v>480</v>
      </c>
      <c r="K281" s="152" t="s">
        <v>88</v>
      </c>
      <c r="L281" s="151" t="s">
        <v>89</v>
      </c>
      <c r="M281" s="152">
        <v>453902</v>
      </c>
      <c r="N281" s="153">
        <v>46126</v>
      </c>
      <c r="O281" s="61" t="str">
        <f>IF(OR(A281="",M269&lt;&gt;"MÉDIA SANEADA"),"",IF(OR(J281&lt;I272,J281&gt;K272),"EXCLUÍDA","VÁLIDA"))</f>
        <v/>
      </c>
    </row>
    <row r="282" spans="1:15" ht="38.25">
      <c r="A282" s="52" t="s">
        <v>26</v>
      </c>
      <c r="B282" s="48"/>
      <c r="C282" s="48" t="s">
        <v>244</v>
      </c>
      <c r="D282" s="48"/>
      <c r="E282" s="48"/>
      <c r="F282" s="140">
        <v>2801</v>
      </c>
      <c r="G282" s="186" t="s">
        <v>85</v>
      </c>
      <c r="H282" s="140" t="s">
        <v>83</v>
      </c>
      <c r="I282" s="150">
        <v>19</v>
      </c>
      <c r="J282" s="149">
        <v>200</v>
      </c>
      <c r="K282" s="152" t="s">
        <v>91</v>
      </c>
      <c r="L282" s="151"/>
      <c r="M282" s="152"/>
      <c r="N282" s="153">
        <v>46128</v>
      </c>
      <c r="O282" s="61" t="str">
        <f>IF(OR(A282="",M269&lt;&gt;"MÉDIA SANEADA"),"",IF(OR(J282&lt;I272,J282&gt;K272),"EXCLUÍDA","VÁLIDA"))</f>
        <v/>
      </c>
    </row>
    <row r="283" spans="1:15" ht="38.25">
      <c r="A283" s="52" t="s">
        <v>26</v>
      </c>
      <c r="B283" s="48"/>
      <c r="C283" s="48" t="s">
        <v>244</v>
      </c>
      <c r="D283" s="48"/>
      <c r="E283" s="48"/>
      <c r="F283" s="140">
        <v>2801</v>
      </c>
      <c r="G283" s="186" t="s">
        <v>85</v>
      </c>
      <c r="H283" s="140" t="s">
        <v>83</v>
      </c>
      <c r="I283" s="159">
        <v>19</v>
      </c>
      <c r="J283" s="149">
        <v>400</v>
      </c>
      <c r="K283" s="152" t="s">
        <v>92</v>
      </c>
      <c r="L283" s="151"/>
      <c r="M283" s="152"/>
      <c r="N283" s="153">
        <v>46128</v>
      </c>
      <c r="O283" s="61" t="str">
        <f>IF(OR(A283="",M269&lt;&gt;"MÉDIA SANEADA"),"",IF(OR(J283&lt;I272,J283&gt;K272),"EXCLUÍDA","VÁLIDA"))</f>
        <v/>
      </c>
    </row>
    <row r="284" spans="1:15" ht="38.25" customHeight="1">
      <c r="A284" s="140" t="s">
        <v>26</v>
      </c>
      <c r="B284" s="156"/>
      <c r="C284" s="140" t="s">
        <v>245</v>
      </c>
      <c r="D284" s="140"/>
      <c r="E284" s="140"/>
      <c r="F284" s="140">
        <v>2801</v>
      </c>
      <c r="G284" s="186" t="s">
        <v>85</v>
      </c>
      <c r="H284" s="195" t="s">
        <v>83</v>
      </c>
      <c r="I284" s="290">
        <v>19</v>
      </c>
      <c r="J284" s="149">
        <v>290</v>
      </c>
      <c r="K284" s="152" t="s">
        <v>236</v>
      </c>
      <c r="L284" s="151"/>
      <c r="M284" s="152"/>
      <c r="N284" s="153">
        <v>46128</v>
      </c>
      <c r="O284" s="61"/>
    </row>
    <row r="285" spans="1:15" ht="38.25" customHeight="1">
      <c r="A285" s="140" t="s">
        <v>26</v>
      </c>
      <c r="B285" s="156"/>
      <c r="C285" s="140">
        <v>1.3</v>
      </c>
      <c r="D285" s="140"/>
      <c r="E285" s="140"/>
      <c r="F285" s="140">
        <v>2801</v>
      </c>
      <c r="G285" s="196" t="s">
        <v>74</v>
      </c>
      <c r="H285" s="195" t="s">
        <v>83</v>
      </c>
      <c r="I285" s="150">
        <v>19</v>
      </c>
      <c r="J285" s="149">
        <v>300</v>
      </c>
      <c r="K285" s="152" t="s">
        <v>242</v>
      </c>
      <c r="L285" s="151"/>
      <c r="M285" s="152"/>
      <c r="N285" s="153">
        <v>46160</v>
      </c>
      <c r="O285" s="61"/>
    </row>
    <row r="286" spans="1:15" ht="38.25" customHeight="1">
      <c r="A286" s="140" t="s">
        <v>22</v>
      </c>
      <c r="B286" s="156"/>
      <c r="C286" s="140">
        <v>7</v>
      </c>
      <c r="D286" s="140" t="s">
        <v>72</v>
      </c>
      <c r="E286" s="140"/>
      <c r="F286" s="140">
        <v>2801</v>
      </c>
      <c r="G286" s="186" t="s">
        <v>85</v>
      </c>
      <c r="H286" s="140" t="s">
        <v>83</v>
      </c>
      <c r="I286" s="150">
        <v>141</v>
      </c>
      <c r="J286" s="149">
        <v>128</v>
      </c>
      <c r="K286" s="152" t="s">
        <v>231</v>
      </c>
      <c r="L286" s="140" t="s">
        <v>232</v>
      </c>
      <c r="M286" s="152">
        <v>154055</v>
      </c>
      <c r="N286" s="145">
        <v>46156</v>
      </c>
      <c r="O286" s="61"/>
    </row>
    <row r="287" spans="1:15" ht="51">
      <c r="A287" s="140" t="s">
        <v>22</v>
      </c>
      <c r="B287" s="156"/>
      <c r="C287" s="140">
        <v>1</v>
      </c>
      <c r="D287" s="140" t="s">
        <v>72</v>
      </c>
      <c r="E287" s="140"/>
      <c r="F287" s="140">
        <v>2801</v>
      </c>
      <c r="G287" s="186" t="s">
        <v>85</v>
      </c>
      <c r="H287" s="140" t="s">
        <v>83</v>
      </c>
      <c r="I287" s="150">
        <v>3</v>
      </c>
      <c r="J287" s="149">
        <v>33.19</v>
      </c>
      <c r="K287" s="152" t="s">
        <v>93</v>
      </c>
      <c r="L287" s="140" t="s">
        <v>94</v>
      </c>
      <c r="M287" s="152">
        <v>925040</v>
      </c>
      <c r="N287" s="145">
        <v>46013</v>
      </c>
      <c r="O287" s="61" t="str">
        <f>IF(OR(A287="",M269&lt;&gt;"MÉDIA SANEADA"),"",IF(OR(J287&lt;I272,J287&gt;K272),"EXCLUÍDA","VÁLIDA"))</f>
        <v/>
      </c>
    </row>
    <row r="288" spans="1:15" ht="51">
      <c r="A288" s="140" t="s">
        <v>22</v>
      </c>
      <c r="B288" s="156"/>
      <c r="C288" s="140">
        <v>1</v>
      </c>
      <c r="D288" s="140" t="s">
        <v>72</v>
      </c>
      <c r="E288" s="140"/>
      <c r="F288" s="140">
        <v>2801</v>
      </c>
      <c r="G288" s="186" t="s">
        <v>85</v>
      </c>
      <c r="H288" s="140" t="s">
        <v>83</v>
      </c>
      <c r="I288" s="150">
        <v>12</v>
      </c>
      <c r="J288" s="149">
        <v>150</v>
      </c>
      <c r="K288" s="140" t="s">
        <v>95</v>
      </c>
      <c r="L288" s="140" t="s">
        <v>96</v>
      </c>
      <c r="M288" s="140">
        <v>200095</v>
      </c>
      <c r="N288" s="145">
        <v>46045</v>
      </c>
      <c r="O288" s="61" t="str">
        <f>IF(OR(A288="",M269&lt;&gt;"MÉDIA SANEADA"),"",IF(OR(J288&lt;I272,J288&gt;K272),"EXCLUÍDA","VÁLIDA"))</f>
        <v/>
      </c>
    </row>
    <row r="289" spans="1:15" ht="51">
      <c r="A289" s="140" t="s">
        <v>22</v>
      </c>
      <c r="B289" s="156"/>
      <c r="C289" s="140">
        <v>2</v>
      </c>
      <c r="D289" s="140" t="s">
        <v>72</v>
      </c>
      <c r="E289" s="140"/>
      <c r="F289" s="140">
        <v>2801</v>
      </c>
      <c r="G289" s="186" t="s">
        <v>85</v>
      </c>
      <c r="H289" s="140" t="s">
        <v>83</v>
      </c>
      <c r="I289" s="150">
        <v>13</v>
      </c>
      <c r="J289" s="149">
        <v>100</v>
      </c>
      <c r="K289" s="140" t="s">
        <v>98</v>
      </c>
      <c r="L289" s="47" t="s">
        <v>97</v>
      </c>
      <c r="M289" s="140">
        <v>158148</v>
      </c>
      <c r="N289" s="145">
        <v>45994</v>
      </c>
      <c r="O289" s="61" t="str">
        <f>IF(OR(A289="",M269&lt;&gt;"MÉDIA SANEADA"),"",IF(OR(J289&lt;I272,J289&gt;K272),"EXCLUÍDA","VÁLIDA"))</f>
        <v/>
      </c>
    </row>
    <row r="290" spans="1:15" ht="51">
      <c r="A290" s="140" t="s">
        <v>19</v>
      </c>
      <c r="B290" s="218" t="s">
        <v>103</v>
      </c>
      <c r="C290" s="140">
        <v>32</v>
      </c>
      <c r="D290" s="140" t="s">
        <v>58</v>
      </c>
      <c r="E290" s="140"/>
      <c r="F290" s="140">
        <v>2801</v>
      </c>
      <c r="G290" s="141" t="s">
        <v>74</v>
      </c>
      <c r="H290" s="140" t="s">
        <v>83</v>
      </c>
      <c r="I290" s="150">
        <v>1</v>
      </c>
      <c r="J290" s="149">
        <v>280</v>
      </c>
      <c r="K290" s="140" t="s">
        <v>101</v>
      </c>
      <c r="L290" s="47" t="s">
        <v>102</v>
      </c>
      <c r="M290" s="140">
        <v>130088</v>
      </c>
      <c r="N290" s="145">
        <v>46126</v>
      </c>
      <c r="O290" s="61" t="str">
        <f>IF(OR(A290="",M269&lt;&gt;"MÉDIA SANEADA"),"",IF(OR(J290&lt;I272,J290&gt;K272),"EXCLUÍDA","VÁLIDA"))</f>
        <v/>
      </c>
    </row>
    <row r="291" spans="1:15" ht="15.75" customHeight="1"/>
    <row r="292" spans="1:15" ht="15">
      <c r="O292" s="68"/>
    </row>
    <row r="293" spans="1:15" ht="38.25" customHeight="1">
      <c r="A293" s="68"/>
      <c r="B293" s="69"/>
      <c r="C293" s="69"/>
      <c r="D293" s="69"/>
      <c r="E293" s="69"/>
      <c r="F293" s="69"/>
      <c r="G293" s="68"/>
      <c r="H293" s="68"/>
      <c r="I293" s="68"/>
      <c r="J293" s="367" t="s">
        <v>28</v>
      </c>
      <c r="K293" s="368"/>
      <c r="L293" s="369"/>
      <c r="M293" s="70" t="s">
        <v>29</v>
      </c>
      <c r="N293" s="68"/>
    </row>
    <row r="294" spans="1:15" ht="25.5">
      <c r="A294" s="28" t="s">
        <v>31</v>
      </c>
      <c r="B294" s="28" t="s">
        <v>4</v>
      </c>
      <c r="C294" s="28" t="s">
        <v>5</v>
      </c>
      <c r="D294" s="28" t="s">
        <v>6</v>
      </c>
      <c r="E294" s="28"/>
      <c r="F294" s="370" t="s">
        <v>32</v>
      </c>
      <c r="G294" s="370"/>
      <c r="H294" s="28" t="s">
        <v>8</v>
      </c>
      <c r="I294" s="28" t="s">
        <v>33</v>
      </c>
      <c r="J294" s="84" t="s">
        <v>34</v>
      </c>
      <c r="K294" s="28" t="s">
        <v>10</v>
      </c>
      <c r="L294" s="85" t="s">
        <v>35</v>
      </c>
      <c r="M294" s="80" t="s">
        <v>18</v>
      </c>
      <c r="N294" s="28" t="s">
        <v>11</v>
      </c>
      <c r="O294" s="28" t="s">
        <v>36</v>
      </c>
    </row>
    <row r="295" spans="1:15" ht="28.5">
      <c r="A295" s="75" t="str">
        <f>IF(ISERROR(VLOOKUP(C295,'Curva ABC'!$B$11:$M$110,12,FALSE)),,((VLOOKUP(C295,'Curva ABC'!$B$11:$M$110,12,FALSE))))</f>
        <v>C</v>
      </c>
      <c r="B295" s="76">
        <f>IFERROR(INDEX(Resumo!$C$8:$D$38,MATCH('Pesquisa de Mercado'!C295,Resumo!$D$9:$D$38,),1),"")</f>
        <v>1</v>
      </c>
      <c r="C295" s="81">
        <v>13</v>
      </c>
      <c r="D295" s="76">
        <f>IF(C295="","",IF(ISERROR(VLOOKUP(C295,Tabela1[[ITEM]:[VALOR UNITÁRIO]],2,0)),,((VLOOKUP(C295,Tabela1[[ITEM]:[VALOR UNITÁRIO]],2,0)))))</f>
        <v>2801</v>
      </c>
      <c r="E295" s="76" t="str">
        <f>IF(D294="catmat",(CONCATENATE(C295,"-",D295)),"")</f>
        <v>13-2801</v>
      </c>
      <c r="F295" s="371" t="str">
        <f>IF(C295="","",IF(ISERROR(VLOOKUP(C295,Tabela1[[ITEM]:[ESPECIFICAÇÃO]],3,FALSE)),,((VLOOKUP(C295,Tabela1[[ITEM]:[ESPECIFICAÇÃO]],3,FALSE)))))</f>
        <v>Serviços de manutenção corretiva, por demanda, em aparelhos de ar condicionado tipo split de 30.000 BTUs.</v>
      </c>
      <c r="G295" s="371"/>
      <c r="H295" s="76" t="str">
        <f>IF(C295="","",IF(ISERROR(VLOOKUP(C295,Tabela1[[ITEM]:[VALOR UNITÁRIO]],4,0)),,((VLOOKUP(C295,Tabela1[[ITEM]:[VALOR UNITÁRIO]],4,0)))))</f>
        <v>UND</v>
      </c>
      <c r="I295" s="77">
        <f>IF(C295="","",IF(ISERROR(VLOOKUP(C295,Tabela1[[ITEM]:[VALOR UNITÁRIO]],5,0)),,((VLOOKUP(C295,Tabela1[[ITEM]:[VALOR UNITÁRIO]],5,0)))))</f>
        <v>6</v>
      </c>
      <c r="J295" s="86"/>
      <c r="K295" s="82"/>
      <c r="L295" s="87"/>
      <c r="M295" s="78">
        <f>IF(B297="","",IF(M294="MENOR",MIN(J302:J309),ROUND(IF(M294="MÉDIA",AVERAGE(J302:J309),IF(M294="MEDIANA",MEDIAN(J302:J309),IF(M294="MÉDIA SANEADA",AVERAGEIF(O302:O309,"VÁLIDA",J302:J309)))),2)))</f>
        <v>178.65</v>
      </c>
      <c r="N295" s="79">
        <f>IF(M295="","",M295*I295)</f>
        <v>1071.9000000000001</v>
      </c>
      <c r="O295" s="30" t="str">
        <f>IF(ISERR(IF(M295="","",(M295-K295)/K295)),"",(IF(M295="","",(M295-K295)/K295)))</f>
        <v/>
      </c>
    </row>
    <row r="296" spans="1:15" ht="15">
      <c r="A296" s="34" t="s">
        <v>38</v>
      </c>
      <c r="B296" s="35"/>
      <c r="C296" s="36"/>
      <c r="D296" s="36"/>
      <c r="E296" s="36"/>
      <c r="F296" s="32"/>
      <c r="G296" s="37"/>
      <c r="H296" s="37"/>
      <c r="I296" s="37"/>
      <c r="J296" s="37"/>
      <c r="K296" s="37"/>
      <c r="L296" s="37"/>
      <c r="M296" s="38"/>
      <c r="N296" s="37"/>
      <c r="O296" s="37"/>
    </row>
    <row r="297" spans="1:15" ht="28.5">
      <c r="A297" s="39" t="s">
        <v>18</v>
      </c>
      <c r="B297" s="40">
        <f>IF(A302="","",AVERAGE(J302:J309))</f>
        <v>178.64875000000001</v>
      </c>
      <c r="C297" s="39" t="s">
        <v>39</v>
      </c>
      <c r="D297" s="41">
        <f>IF(B297="","",_xlfn.STDEV.S(J302:J309))</f>
        <v>155.76600999461613</v>
      </c>
      <c r="E297" s="41"/>
      <c r="F297" s="39" t="s">
        <v>40</v>
      </c>
      <c r="G297" s="42">
        <f>IF(D297="","",(D297/B297))</f>
        <v>0.87191211802274637</v>
      </c>
      <c r="H297" s="39" t="s">
        <v>41</v>
      </c>
      <c r="I297" s="41">
        <f>IF(G297="","",IF(B297-D297&lt;0,0,B297-D297))</f>
        <v>22.88274000538388</v>
      </c>
      <c r="J297" s="39" t="s">
        <v>42</v>
      </c>
      <c r="K297" s="41">
        <f>IF(I297="","",B297+D297)</f>
        <v>334.41475999461613</v>
      </c>
      <c r="L297" s="37"/>
      <c r="M297" s="67"/>
      <c r="N297" s="37"/>
      <c r="O297" s="37"/>
    </row>
    <row r="298" spans="1:15" ht="15">
      <c r="A298" s="34" t="s">
        <v>43</v>
      </c>
      <c r="B298" s="35"/>
      <c r="C298" s="36"/>
      <c r="D298" s="36"/>
      <c r="E298" s="36"/>
      <c r="F298" s="32"/>
      <c r="G298" s="37"/>
      <c r="H298" s="37"/>
      <c r="I298" s="37"/>
      <c r="J298" s="37"/>
      <c r="K298" s="37"/>
      <c r="L298" s="43"/>
      <c r="M298" s="38"/>
      <c r="N298" s="37"/>
      <c r="O298" s="37"/>
    </row>
    <row r="299" spans="1:15" ht="28.5">
      <c r="A299" s="39" t="s">
        <v>23</v>
      </c>
      <c r="B299" s="40" t="str">
        <f>IF(M294="MÉDIA SANEADA",AVERAGEIF(O302:O309,"VÁLIDA",J302:J309),"")</f>
        <v/>
      </c>
      <c r="C299" s="39" t="s">
        <v>39</v>
      </c>
      <c r="D299" s="41" t="str" cm="1">
        <f t="array" ref="D299">IF(M294="MÉDIA SANEADA",_xlfn.STDEV.P(IF(O302:O309="VÁLIDA",J302:J309)),"")</f>
        <v/>
      </c>
      <c r="E299" s="41"/>
      <c r="F299" s="39" t="s">
        <v>40</v>
      </c>
      <c r="G299" s="42" t="str">
        <f>IF(M294="MÉDIA SANEADA",(D299/B299),"")</f>
        <v/>
      </c>
      <c r="H299" s="37"/>
      <c r="I299" s="37"/>
      <c r="J299" s="37"/>
      <c r="K299" s="37"/>
      <c r="L299" s="37"/>
      <c r="M299" s="38"/>
      <c r="N299" s="37"/>
      <c r="O299" s="44"/>
    </row>
    <row r="300" spans="1:15" ht="15">
      <c r="A300" s="34" t="s">
        <v>44</v>
      </c>
      <c r="B300" s="35"/>
      <c r="C300" s="36"/>
      <c r="D300" s="36"/>
      <c r="E300" s="36"/>
      <c r="F300" s="32"/>
      <c r="G300" s="44"/>
      <c r="H300" s="44"/>
      <c r="I300" s="44"/>
      <c r="J300" s="44"/>
      <c r="K300" s="44"/>
      <c r="L300" s="44"/>
      <c r="M300" s="45"/>
      <c r="N300" s="44"/>
    </row>
    <row r="301" spans="1:15" ht="45">
      <c r="A301" s="46" t="s">
        <v>45</v>
      </c>
      <c r="B301" s="46" t="s">
        <v>46</v>
      </c>
      <c r="C301" s="46" t="s">
        <v>47</v>
      </c>
      <c r="D301" s="46" t="s">
        <v>48</v>
      </c>
      <c r="E301" s="46"/>
      <c r="F301" s="46" t="s">
        <v>6</v>
      </c>
      <c r="G301" s="46" t="s">
        <v>49</v>
      </c>
      <c r="H301" s="46" t="s">
        <v>50</v>
      </c>
      <c r="I301" s="46" t="s">
        <v>51</v>
      </c>
      <c r="J301" s="46" t="s">
        <v>52</v>
      </c>
      <c r="K301" s="46" t="s">
        <v>53</v>
      </c>
      <c r="L301" s="46" t="s">
        <v>54</v>
      </c>
      <c r="M301" s="46" t="s">
        <v>55</v>
      </c>
      <c r="N301" s="46" t="s">
        <v>56</v>
      </c>
      <c r="O301" s="46" t="s">
        <v>57</v>
      </c>
    </row>
    <row r="302" spans="1:15" ht="25.5">
      <c r="A302" s="47" t="s">
        <v>19</v>
      </c>
      <c r="B302" s="187">
        <v>9.2667805900052E+16</v>
      </c>
      <c r="C302" s="140">
        <v>2</v>
      </c>
      <c r="D302" s="140" t="s">
        <v>72</v>
      </c>
      <c r="E302" s="140"/>
      <c r="F302" s="140">
        <v>2801</v>
      </c>
      <c r="G302" s="186" t="s">
        <v>85</v>
      </c>
      <c r="H302" s="140" t="s">
        <v>83</v>
      </c>
      <c r="I302" s="143">
        <v>0</v>
      </c>
      <c r="J302" s="149">
        <v>0</v>
      </c>
      <c r="K302" s="152" t="s">
        <v>234</v>
      </c>
      <c r="L302" s="151" t="s">
        <v>235</v>
      </c>
      <c r="M302" s="189">
        <v>257032</v>
      </c>
      <c r="N302" s="145">
        <v>46106</v>
      </c>
      <c r="O302" s="61" t="str">
        <f>IF(OR(A302="",M294&lt;&gt;"MÉDIA SANEADA"),"",IF(OR(J302&lt;I297,J302&gt;K297),"EXCLUÍDA","VÁLIDA"))</f>
        <v/>
      </c>
    </row>
    <row r="303" spans="1:15" ht="25.5">
      <c r="A303" s="52" t="s">
        <v>19</v>
      </c>
      <c r="B303" s="156">
        <v>9.2515305900702E+16</v>
      </c>
      <c r="C303" s="140">
        <v>31</v>
      </c>
      <c r="D303" s="140" t="s">
        <v>72</v>
      </c>
      <c r="E303" s="140"/>
      <c r="F303" s="140">
        <v>2801</v>
      </c>
      <c r="G303" s="186" t="s">
        <v>85</v>
      </c>
      <c r="H303" s="140" t="s">
        <v>83</v>
      </c>
      <c r="I303" s="150">
        <v>142</v>
      </c>
      <c r="J303" s="149">
        <v>114.19</v>
      </c>
      <c r="K303" s="152" t="s">
        <v>86</v>
      </c>
      <c r="L303" s="151" t="s">
        <v>87</v>
      </c>
      <c r="M303" s="152">
        <v>925153</v>
      </c>
      <c r="N303" s="153">
        <v>46127</v>
      </c>
      <c r="O303" s="61" t="str">
        <f>IF(OR(A303="",M294&lt;&gt;"MÉDIA SANEADA"),"",IF(OR(J303&lt;I297,J303&gt;K297),"EXCLUÍDA","VÁLIDA"))</f>
        <v/>
      </c>
    </row>
    <row r="304" spans="1:15" ht="38.25">
      <c r="A304" s="52" t="s">
        <v>26</v>
      </c>
      <c r="B304" s="48"/>
      <c r="C304" s="48" t="s">
        <v>244</v>
      </c>
      <c r="D304" s="48"/>
      <c r="E304" s="48"/>
      <c r="F304" s="140">
        <v>2771</v>
      </c>
      <c r="G304" s="186" t="s">
        <v>85</v>
      </c>
      <c r="H304" s="140" t="s">
        <v>83</v>
      </c>
      <c r="I304" s="150">
        <v>0</v>
      </c>
      <c r="J304" s="149">
        <v>200</v>
      </c>
      <c r="K304" s="152" t="s">
        <v>91</v>
      </c>
      <c r="L304" s="151"/>
      <c r="M304" s="152"/>
      <c r="N304" s="153">
        <v>46128</v>
      </c>
      <c r="O304" s="61" t="str">
        <f>IF(OR(A304="",M294&lt;&gt;"MÉDIA SANEADA"),"",IF(OR(J304&lt;I297,J304&gt;K297),"EXCLUÍDA","VÁLIDA"))</f>
        <v/>
      </c>
    </row>
    <row r="305" spans="1:15" ht="38.25">
      <c r="A305" s="52" t="s">
        <v>26</v>
      </c>
      <c r="B305" s="48"/>
      <c r="C305" s="48" t="s">
        <v>244</v>
      </c>
      <c r="D305" s="48"/>
      <c r="E305" s="48"/>
      <c r="F305" s="140">
        <v>2771</v>
      </c>
      <c r="G305" s="186" t="s">
        <v>85</v>
      </c>
      <c r="H305" s="140" t="s">
        <v>83</v>
      </c>
      <c r="I305" s="159">
        <v>0</v>
      </c>
      <c r="J305" s="149">
        <v>450</v>
      </c>
      <c r="K305" s="152" t="s">
        <v>92</v>
      </c>
      <c r="L305" s="151"/>
      <c r="M305" s="152"/>
      <c r="N305" s="153">
        <v>46128</v>
      </c>
      <c r="O305" s="61" t="str">
        <f>IF(OR(A305="",M294&lt;&gt;"MÉDIA SANEADA"),"",IF(OR(J305&lt;I297,J305&gt;K297),"EXCLUÍDA","VÁLIDA"))</f>
        <v/>
      </c>
    </row>
    <row r="306" spans="1:15" ht="38.25" customHeight="1">
      <c r="A306" s="140" t="s">
        <v>26</v>
      </c>
      <c r="B306" s="156"/>
      <c r="C306" s="140" t="s">
        <v>244</v>
      </c>
      <c r="D306" s="140"/>
      <c r="E306" s="140"/>
      <c r="F306" s="140">
        <v>2771</v>
      </c>
      <c r="G306" s="186" t="s">
        <v>85</v>
      </c>
      <c r="H306" s="195" t="s">
        <v>83</v>
      </c>
      <c r="I306" s="290">
        <v>0</v>
      </c>
      <c r="J306" s="149">
        <v>285</v>
      </c>
      <c r="K306" s="152" t="s">
        <v>236</v>
      </c>
      <c r="L306" s="151"/>
      <c r="M306" s="152"/>
      <c r="N306" s="153">
        <v>46128</v>
      </c>
      <c r="O306" s="61"/>
    </row>
    <row r="307" spans="1:15" ht="38.25" customHeight="1">
      <c r="A307" s="140" t="s">
        <v>26</v>
      </c>
      <c r="B307" s="156"/>
      <c r="C307" s="140" t="s">
        <v>244</v>
      </c>
      <c r="D307" s="140"/>
      <c r="E307" s="140"/>
      <c r="F307" s="140">
        <v>2771</v>
      </c>
      <c r="G307" s="196" t="s">
        <v>74</v>
      </c>
      <c r="H307" s="195" t="s">
        <v>83</v>
      </c>
      <c r="I307" s="150">
        <v>0</v>
      </c>
      <c r="J307" s="149">
        <v>0</v>
      </c>
      <c r="K307" s="152" t="s">
        <v>242</v>
      </c>
      <c r="L307" s="151"/>
      <c r="M307" s="152"/>
      <c r="N307" s="153">
        <v>46160</v>
      </c>
      <c r="O307" s="61"/>
    </row>
    <row r="308" spans="1:15" ht="54.75" customHeight="1">
      <c r="A308" s="140" t="s">
        <v>22</v>
      </c>
      <c r="B308" s="156"/>
      <c r="C308" s="140">
        <v>2</v>
      </c>
      <c r="D308" s="140" t="s">
        <v>72</v>
      </c>
      <c r="E308" s="140"/>
      <c r="F308" s="140">
        <v>2801</v>
      </c>
      <c r="G308" s="186" t="s">
        <v>85</v>
      </c>
      <c r="H308" s="140" t="s">
        <v>83</v>
      </c>
      <c r="I308" s="150">
        <v>13</v>
      </c>
      <c r="J308" s="149">
        <v>100</v>
      </c>
      <c r="K308" s="140" t="s">
        <v>98</v>
      </c>
      <c r="L308" s="47" t="s">
        <v>97</v>
      </c>
      <c r="M308" s="140">
        <v>158148</v>
      </c>
      <c r="N308" s="145">
        <v>45994</v>
      </c>
      <c r="O308" s="61" t="str">
        <f>IF(OR(A308="",M294&lt;&gt;"MÉDIA SANEADA"),"",IF(OR(J308&lt;I297,J308&gt;K297),"EXCLUÍDA","VÁLIDA"))</f>
        <v/>
      </c>
    </row>
    <row r="309" spans="1:15" ht="51">
      <c r="A309" s="140" t="s">
        <v>19</v>
      </c>
      <c r="B309" s="218" t="s">
        <v>103</v>
      </c>
      <c r="C309" s="140">
        <v>40</v>
      </c>
      <c r="D309" s="140" t="s">
        <v>58</v>
      </c>
      <c r="E309" s="140"/>
      <c r="F309" s="140">
        <v>2801</v>
      </c>
      <c r="G309" s="186" t="s">
        <v>85</v>
      </c>
      <c r="H309" s="140" t="s">
        <v>83</v>
      </c>
      <c r="I309" s="150">
        <v>1</v>
      </c>
      <c r="J309" s="149">
        <v>280</v>
      </c>
      <c r="K309" s="140" t="s">
        <v>101</v>
      </c>
      <c r="L309" s="47" t="s">
        <v>102</v>
      </c>
      <c r="M309" s="140">
        <v>130088</v>
      </c>
      <c r="N309" s="145">
        <v>46126</v>
      </c>
      <c r="O309" s="61" t="str">
        <f>IF(OR(A309="",M294&lt;&gt;"MÉDIA SANEADA"),"",IF(OR(J309&lt;I297,J309&gt;K297),"EXCLUÍDA","VÁLIDA"))</f>
        <v/>
      </c>
    </row>
    <row r="310" spans="1:15" ht="15.75" customHeight="1"/>
    <row r="311" spans="1:15" ht="15">
      <c r="O311" s="68"/>
    </row>
    <row r="312" spans="1:15" ht="33" customHeight="1">
      <c r="A312" s="68"/>
      <c r="B312" s="69"/>
      <c r="C312" s="69"/>
      <c r="D312" s="69"/>
      <c r="E312" s="69"/>
      <c r="F312" s="69"/>
      <c r="G312" s="68"/>
      <c r="H312" s="68"/>
      <c r="I312" s="68"/>
      <c r="J312" s="367" t="s">
        <v>28</v>
      </c>
      <c r="K312" s="368"/>
      <c r="L312" s="369"/>
      <c r="M312" s="70" t="s">
        <v>29</v>
      </c>
      <c r="N312" s="68"/>
    </row>
    <row r="313" spans="1:15" ht="25.5">
      <c r="A313" s="28" t="s">
        <v>31</v>
      </c>
      <c r="B313" s="28" t="s">
        <v>4</v>
      </c>
      <c r="C313" s="28" t="s">
        <v>5</v>
      </c>
      <c r="D313" s="28" t="s">
        <v>6</v>
      </c>
      <c r="E313" s="28"/>
      <c r="F313" s="370" t="s">
        <v>32</v>
      </c>
      <c r="G313" s="370"/>
      <c r="H313" s="28" t="s">
        <v>8</v>
      </c>
      <c r="I313" s="28" t="s">
        <v>33</v>
      </c>
      <c r="J313" s="84" t="s">
        <v>34</v>
      </c>
      <c r="K313" s="28" t="s">
        <v>10</v>
      </c>
      <c r="L313" s="85" t="s">
        <v>35</v>
      </c>
      <c r="M313" s="80" t="s">
        <v>18</v>
      </c>
      <c r="N313" s="28" t="s">
        <v>11</v>
      </c>
      <c r="O313" s="28" t="s">
        <v>36</v>
      </c>
    </row>
    <row r="314" spans="1:15" ht="28.5">
      <c r="A314" s="75" t="str">
        <f>IF(ISERROR(VLOOKUP(C314,'Curva ABC'!$B$11:$M$110,12,FALSE)),,((VLOOKUP(C314,'Curva ABC'!$B$11:$M$110,12,FALSE))))</f>
        <v>C</v>
      </c>
      <c r="B314" s="76">
        <f>IFERROR(INDEX(Resumo!$C$8:$D$38,MATCH('Pesquisa de Mercado'!C314,Resumo!$D$9:$D$38,),1),"")</f>
        <v>1</v>
      </c>
      <c r="C314" s="81">
        <v>14</v>
      </c>
      <c r="D314" s="76">
        <f>IF(C314="","",IF(ISERROR(VLOOKUP(C314,Tabela1[[ITEM]:[VALOR UNITÁRIO]],2,0)),,((VLOOKUP(C314,Tabela1[[ITEM]:[VALOR UNITÁRIO]],2,0)))))</f>
        <v>2801</v>
      </c>
      <c r="E314" s="76" t="str">
        <f>IF(D313="catmat",(CONCATENATE(C314,"-",D314)),"")</f>
        <v>14-2801</v>
      </c>
      <c r="F314" s="371" t="str">
        <f>IF(C314="","",IF(ISERROR(VLOOKUP(C314,Tabela1[[ITEM]:[ESPECIFICAÇÃO]],3,FALSE)),,((VLOOKUP(C314,Tabela1[[ITEM]:[ESPECIFICAÇÃO]],3,FALSE)))))</f>
        <v>Serviços de manutenção corretiva, por demanda, em aparelhos de ar condicionado tipo split de 36.000 BTUs.</v>
      </c>
      <c r="G314" s="371"/>
      <c r="H314" s="76" t="str">
        <f>IF(C314="","",IF(ISERROR(VLOOKUP(C314,Tabela1[[ITEM]:[VALOR UNITÁRIO]],4,0)),,((VLOOKUP(C314,Tabela1[[ITEM]:[VALOR UNITÁRIO]],4,0)))))</f>
        <v>UND</v>
      </c>
      <c r="I314" s="77">
        <f>IF(C314="","",IF(ISERROR(VLOOKUP(C314,Tabela1[[ITEM]:[VALOR UNITÁRIO]],5,0)),,((VLOOKUP(C314,Tabela1[[ITEM]:[VALOR UNITÁRIO]],5,0)))))</f>
        <v>16</v>
      </c>
      <c r="J314" s="86"/>
      <c r="K314" s="82"/>
      <c r="L314" s="87"/>
      <c r="M314" s="78">
        <f>IF(B316="","",IF(M313="MENOR",MIN(J321:J330),ROUND(IF(M313="MÉDIA",AVERAGE(J321:J330),IF(M313="MEDIANA",MEDIAN(J321:J330),IF(M313="MÉDIA SANEADA",AVERAGEIF(O321:O330,"VÁLIDA",J321:J330)))),2)))</f>
        <v>192.34</v>
      </c>
      <c r="N314" s="79">
        <f>IF(M314="","",M314*I314)</f>
        <v>3077.44</v>
      </c>
      <c r="O314" s="30" t="str">
        <f>IF(ISERR(IF(M314="","",(M314-K314)/K314)),"",(IF(M314="","",(M314-K314)/K314)))</f>
        <v/>
      </c>
    </row>
    <row r="315" spans="1:15" ht="15">
      <c r="A315" s="34" t="s">
        <v>38</v>
      </c>
      <c r="B315" s="35"/>
      <c r="C315" s="36"/>
      <c r="D315" s="36"/>
      <c r="E315" s="36"/>
      <c r="F315" s="32"/>
      <c r="G315" s="37"/>
      <c r="H315" s="37"/>
      <c r="I315" s="37"/>
      <c r="J315" s="37"/>
      <c r="K315" s="37"/>
      <c r="L315" s="37"/>
      <c r="M315" s="38"/>
      <c r="N315" s="37"/>
      <c r="O315" s="37"/>
    </row>
    <row r="316" spans="1:15" ht="28.5">
      <c r="A316" s="39" t="s">
        <v>18</v>
      </c>
      <c r="B316" s="40">
        <f>IF(A321="","",AVERAGE(J321:J330))</f>
        <v>192.33700000000002</v>
      </c>
      <c r="C316" s="39" t="s">
        <v>39</v>
      </c>
      <c r="D316" s="41">
        <f>IF(B316="","",_xlfn.STDEV.S(J321:J330))</f>
        <v>147.89375045394354</v>
      </c>
      <c r="E316" s="41"/>
      <c r="F316" s="39" t="s">
        <v>40</v>
      </c>
      <c r="G316" s="42">
        <f>IF(D316="","",(D316/B316))</f>
        <v>0.76893031738013762</v>
      </c>
      <c r="H316" s="39" t="s">
        <v>41</v>
      </c>
      <c r="I316" s="41">
        <f>IF(G316="","",IF(B316-D316&lt;0,0,B316-D316))</f>
        <v>44.443249546056478</v>
      </c>
      <c r="J316" s="39" t="s">
        <v>42</v>
      </c>
      <c r="K316" s="41">
        <f>IF(I316="","",B316+D316)</f>
        <v>340.23075045394353</v>
      </c>
      <c r="L316" s="37"/>
      <c r="M316" s="67"/>
      <c r="N316" s="37"/>
      <c r="O316" s="37"/>
    </row>
    <row r="317" spans="1:15" ht="15">
      <c r="A317" s="34" t="s">
        <v>43</v>
      </c>
      <c r="B317" s="35"/>
      <c r="C317" s="36"/>
      <c r="D317" s="36"/>
      <c r="E317" s="36"/>
      <c r="F317" s="32"/>
      <c r="G317" s="37"/>
      <c r="H317" s="37"/>
      <c r="I317" s="37"/>
      <c r="J317" s="37"/>
      <c r="K317" s="37"/>
      <c r="L317" s="43"/>
      <c r="M317" s="38"/>
      <c r="N317" s="37"/>
      <c r="O317" s="37"/>
    </row>
    <row r="318" spans="1:15" ht="28.5">
      <c r="A318" s="39" t="s">
        <v>23</v>
      </c>
      <c r="B318" s="40" t="str">
        <f>IF(M313="MÉDIA SANEADA",AVERAGEIF(O321:O330,"VÁLIDA",J321:J330),"")</f>
        <v/>
      </c>
      <c r="C318" s="39" t="s">
        <v>39</v>
      </c>
      <c r="D318" s="41" t="str" cm="1">
        <f t="array" ref="D318">IF(M313="MÉDIA SANEADA",_xlfn.STDEV.P(IF(O321:O330="VÁLIDA",J321:J330)),"")</f>
        <v/>
      </c>
      <c r="E318" s="41"/>
      <c r="F318" s="39" t="s">
        <v>40</v>
      </c>
      <c r="G318" s="42" t="str">
        <f>IF(M313="MÉDIA SANEADA",(D318/B318),"")</f>
        <v/>
      </c>
      <c r="H318" s="37"/>
      <c r="I318" s="37"/>
      <c r="J318" s="37"/>
      <c r="K318" s="37"/>
      <c r="L318" s="37"/>
      <c r="M318" s="38"/>
      <c r="N318" s="37"/>
      <c r="O318" s="44"/>
    </row>
    <row r="319" spans="1:15" ht="15">
      <c r="A319" s="34" t="s">
        <v>44</v>
      </c>
      <c r="B319" s="35"/>
      <c r="C319" s="36"/>
      <c r="D319" s="36"/>
      <c r="E319" s="36"/>
      <c r="F319" s="32"/>
      <c r="G319" s="44"/>
      <c r="H319" s="44"/>
      <c r="I319" s="44"/>
      <c r="J319" s="44"/>
      <c r="K319" s="44"/>
      <c r="L319" s="44"/>
      <c r="M319" s="45"/>
      <c r="N319" s="44"/>
    </row>
    <row r="320" spans="1:15" ht="45">
      <c r="A320" s="46" t="s">
        <v>45</v>
      </c>
      <c r="B320" s="46" t="s">
        <v>46</v>
      </c>
      <c r="C320" s="46" t="s">
        <v>47</v>
      </c>
      <c r="D320" s="46" t="s">
        <v>48</v>
      </c>
      <c r="E320" s="46"/>
      <c r="F320" s="46" t="s">
        <v>6</v>
      </c>
      <c r="G320" s="46" t="s">
        <v>49</v>
      </c>
      <c r="H320" s="46" t="s">
        <v>50</v>
      </c>
      <c r="I320" s="46" t="s">
        <v>51</v>
      </c>
      <c r="J320" s="46" t="s">
        <v>52</v>
      </c>
      <c r="K320" s="46" t="s">
        <v>53</v>
      </c>
      <c r="L320" s="46" t="s">
        <v>54</v>
      </c>
      <c r="M320" s="46" t="s">
        <v>55</v>
      </c>
      <c r="N320" s="46" t="s">
        <v>56</v>
      </c>
      <c r="O320" s="46" t="s">
        <v>57</v>
      </c>
    </row>
    <row r="321" spans="1:15" ht="25.5">
      <c r="A321" s="47" t="s">
        <v>19</v>
      </c>
      <c r="B321" s="187">
        <v>9.2667805900052E+16</v>
      </c>
      <c r="C321" s="140">
        <v>2</v>
      </c>
      <c r="D321" s="140" t="s">
        <v>72</v>
      </c>
      <c r="E321" s="140"/>
      <c r="F321" s="140">
        <v>2801</v>
      </c>
      <c r="G321" s="186" t="s">
        <v>85</v>
      </c>
      <c r="H321" s="140" t="s">
        <v>83</v>
      </c>
      <c r="I321" s="143">
        <v>0</v>
      </c>
      <c r="J321" s="149">
        <v>0</v>
      </c>
      <c r="K321" s="152" t="s">
        <v>234</v>
      </c>
      <c r="L321" s="151" t="s">
        <v>235</v>
      </c>
      <c r="M321" s="189">
        <v>257032</v>
      </c>
      <c r="N321" s="145">
        <v>46106</v>
      </c>
      <c r="O321" s="61" t="str">
        <f>IF(OR(A321="",M313&lt;&gt;"MÉDIA SANEADA"),"",IF(OR(J321&lt;I316,J321&gt;K316),"EXCLUÍDA","VÁLIDA"))</f>
        <v/>
      </c>
    </row>
    <row r="322" spans="1:15" ht="25.5">
      <c r="A322" s="52" t="s">
        <v>19</v>
      </c>
      <c r="B322" s="156">
        <v>9.2515305900702E+16</v>
      </c>
      <c r="C322" s="140">
        <v>31</v>
      </c>
      <c r="D322" s="140" t="s">
        <v>72</v>
      </c>
      <c r="E322" s="140"/>
      <c r="F322" s="140">
        <v>2801</v>
      </c>
      <c r="G322" s="186" t="s">
        <v>85</v>
      </c>
      <c r="H322" s="140" t="s">
        <v>83</v>
      </c>
      <c r="I322" s="150">
        <v>142</v>
      </c>
      <c r="J322" s="149">
        <v>114.19</v>
      </c>
      <c r="K322" s="152" t="s">
        <v>86</v>
      </c>
      <c r="L322" s="151" t="s">
        <v>87</v>
      </c>
      <c r="M322" s="152">
        <v>925153</v>
      </c>
      <c r="N322" s="153">
        <v>46127</v>
      </c>
      <c r="O322" s="61" t="str">
        <f>IF(OR(A322="",M313&lt;&gt;"MÉDIA SANEADA"),"",IF(OR(J322&lt;I316,J322&gt;K316),"EXCLUÍDA","VÁLIDA"))</f>
        <v/>
      </c>
    </row>
    <row r="323" spans="1:15" ht="38.25">
      <c r="A323" s="52" t="s">
        <v>26</v>
      </c>
      <c r="B323" s="48"/>
      <c r="C323" s="48" t="s">
        <v>244</v>
      </c>
      <c r="D323" s="48"/>
      <c r="E323" s="48"/>
      <c r="F323" s="195">
        <v>2771</v>
      </c>
      <c r="G323" s="186" t="s">
        <v>85</v>
      </c>
      <c r="H323" s="140" t="s">
        <v>83</v>
      </c>
      <c r="I323" s="150">
        <v>7</v>
      </c>
      <c r="J323" s="149">
        <v>200</v>
      </c>
      <c r="K323" s="152" t="s">
        <v>91</v>
      </c>
      <c r="L323" s="151"/>
      <c r="M323" s="152"/>
      <c r="N323" s="153">
        <v>46128</v>
      </c>
      <c r="O323" s="61" t="str">
        <f>IF(OR(A323="",M313&lt;&gt;"MÉDIA SANEADA"),"",IF(OR(J323&lt;I316,J323&gt;K316),"EXCLUÍDA","VÁLIDA"))</f>
        <v/>
      </c>
    </row>
    <row r="324" spans="1:15" ht="38.25">
      <c r="A324" s="52" t="s">
        <v>26</v>
      </c>
      <c r="B324" s="48"/>
      <c r="C324" s="48" t="s">
        <v>244</v>
      </c>
      <c r="D324" s="48"/>
      <c r="E324" s="48"/>
      <c r="F324" s="195">
        <v>2771</v>
      </c>
      <c r="G324" s="186" t="s">
        <v>85</v>
      </c>
      <c r="H324" s="140" t="s">
        <v>83</v>
      </c>
      <c r="I324" s="159">
        <v>7</v>
      </c>
      <c r="J324" s="149">
        <v>450</v>
      </c>
      <c r="K324" s="152" t="s">
        <v>92</v>
      </c>
      <c r="L324" s="151"/>
      <c r="M324" s="152"/>
      <c r="N324" s="153">
        <v>46128</v>
      </c>
      <c r="O324" s="61" t="str">
        <f>IF(OR(A324="",M313&lt;&gt;"MÉDIA SANEADA"),"",IF(OR(J324&lt;I316,J324&gt;K316),"EXCLUÍDA","VÁLIDA"))</f>
        <v/>
      </c>
    </row>
    <row r="325" spans="1:15" ht="38.25" customHeight="1">
      <c r="A325" s="140" t="s">
        <v>26</v>
      </c>
      <c r="B325" s="156"/>
      <c r="C325" s="140" t="s">
        <v>244</v>
      </c>
      <c r="D325" s="140"/>
      <c r="E325" s="140"/>
      <c r="F325" s="195">
        <v>2771</v>
      </c>
      <c r="G325" s="186" t="s">
        <v>85</v>
      </c>
      <c r="H325" s="195" t="s">
        <v>83</v>
      </c>
      <c r="I325" s="159">
        <v>7</v>
      </c>
      <c r="J325" s="149">
        <v>310</v>
      </c>
      <c r="K325" s="152" t="s">
        <v>236</v>
      </c>
      <c r="L325" s="151"/>
      <c r="M325" s="152"/>
      <c r="N325" s="153">
        <v>46128</v>
      </c>
      <c r="O325" s="61"/>
    </row>
    <row r="326" spans="1:15" ht="38.25" customHeight="1">
      <c r="A326" s="140" t="s">
        <v>26</v>
      </c>
      <c r="B326" s="156"/>
      <c r="C326" s="140" t="s">
        <v>244</v>
      </c>
      <c r="D326" s="140"/>
      <c r="E326" s="140"/>
      <c r="F326" s="195">
        <v>2771</v>
      </c>
      <c r="G326" s="196" t="s">
        <v>74</v>
      </c>
      <c r="H326" s="195" t="s">
        <v>83</v>
      </c>
      <c r="I326" s="150">
        <v>7</v>
      </c>
      <c r="J326" s="149">
        <v>380</v>
      </c>
      <c r="K326" s="152" t="s">
        <v>242</v>
      </c>
      <c r="L326" s="151"/>
      <c r="M326" s="152"/>
      <c r="N326" s="153">
        <v>46160</v>
      </c>
      <c r="O326" s="61"/>
    </row>
    <row r="327" spans="1:15" ht="38.25" customHeight="1">
      <c r="A327" s="140" t="s">
        <v>22</v>
      </c>
      <c r="B327" s="156"/>
      <c r="C327" s="140">
        <v>7</v>
      </c>
      <c r="D327" s="140" t="s">
        <v>72</v>
      </c>
      <c r="E327" s="140"/>
      <c r="F327" s="140">
        <v>2801</v>
      </c>
      <c r="G327" s="186" t="s">
        <v>85</v>
      </c>
      <c r="H327" s="140" t="s">
        <v>83</v>
      </c>
      <c r="I327" s="150">
        <v>141</v>
      </c>
      <c r="J327" s="149">
        <v>128</v>
      </c>
      <c r="K327" s="152" t="s">
        <v>231</v>
      </c>
      <c r="L327" s="140" t="s">
        <v>232</v>
      </c>
      <c r="M327" s="152">
        <v>154055</v>
      </c>
      <c r="N327" s="145">
        <v>46156</v>
      </c>
      <c r="O327" s="61"/>
    </row>
    <row r="328" spans="1:15" ht="51">
      <c r="A328" s="140" t="s">
        <v>22</v>
      </c>
      <c r="B328" s="156"/>
      <c r="C328" s="140">
        <v>1</v>
      </c>
      <c r="D328" s="140" t="s">
        <v>72</v>
      </c>
      <c r="E328" s="140"/>
      <c r="F328" s="140">
        <v>2801</v>
      </c>
      <c r="G328" s="186" t="s">
        <v>85</v>
      </c>
      <c r="H328" s="140" t="s">
        <v>83</v>
      </c>
      <c r="I328" s="150">
        <v>12</v>
      </c>
      <c r="J328" s="149">
        <v>33.18</v>
      </c>
      <c r="K328" s="152" t="s">
        <v>93</v>
      </c>
      <c r="L328" s="140" t="s">
        <v>94</v>
      </c>
      <c r="M328" s="152">
        <v>925040</v>
      </c>
      <c r="N328" s="145">
        <v>46013</v>
      </c>
      <c r="O328" s="61" t="str">
        <f>IF(OR(A328="",M313&lt;&gt;"MÉDIA SANEADA"),"",IF(OR(J328&lt;I316,J328&gt;K316),"EXCLUÍDA","VÁLIDA"))</f>
        <v/>
      </c>
    </row>
    <row r="329" spans="1:15" ht="51">
      <c r="A329" s="140" t="s">
        <v>22</v>
      </c>
      <c r="B329" s="156"/>
      <c r="C329" s="140">
        <v>1</v>
      </c>
      <c r="D329" s="140" t="s">
        <v>72</v>
      </c>
      <c r="E329" s="140"/>
      <c r="F329" s="140">
        <v>2801</v>
      </c>
      <c r="G329" s="186" t="s">
        <v>85</v>
      </c>
      <c r="H329" s="140" t="s">
        <v>83</v>
      </c>
      <c r="I329" s="150">
        <v>18</v>
      </c>
      <c r="J329" s="149">
        <v>208</v>
      </c>
      <c r="K329" s="140" t="s">
        <v>95</v>
      </c>
      <c r="L329" s="140" t="s">
        <v>96</v>
      </c>
      <c r="M329" s="140">
        <v>200095</v>
      </c>
      <c r="N329" s="145">
        <v>46045</v>
      </c>
      <c r="O329" s="61" t="str">
        <f>IF(OR(A329="",M313&lt;&gt;"MÉDIA SANEADA"),"",IF(OR(J329&lt;I316,J329&gt;K316),"EXCLUÍDA","VÁLIDA"))</f>
        <v/>
      </c>
    </row>
    <row r="330" spans="1:15" ht="51">
      <c r="A330" s="140" t="s">
        <v>22</v>
      </c>
      <c r="B330" s="156"/>
      <c r="C330" s="140">
        <v>2</v>
      </c>
      <c r="D330" s="140" t="s">
        <v>72</v>
      </c>
      <c r="E330" s="140"/>
      <c r="F330" s="140">
        <v>2801</v>
      </c>
      <c r="G330" s="186" t="s">
        <v>85</v>
      </c>
      <c r="H330" s="140" t="s">
        <v>83</v>
      </c>
      <c r="I330" s="150">
        <v>13</v>
      </c>
      <c r="J330" s="149">
        <v>100</v>
      </c>
      <c r="K330" s="140" t="s">
        <v>98</v>
      </c>
      <c r="L330" s="47" t="s">
        <v>97</v>
      </c>
      <c r="M330" s="140">
        <v>158148</v>
      </c>
      <c r="N330" s="145">
        <v>45994</v>
      </c>
      <c r="O330" s="61" t="str">
        <f>IF(OR(A330="",M313&lt;&gt;"MÉDIA SANEADA"),"",IF(OR(J330&lt;I316,J330&gt;K316),"EXCLUÍDA","VÁLIDA"))</f>
        <v/>
      </c>
    </row>
    <row r="331" spans="1:15" ht="15.75" customHeight="1"/>
    <row r="332" spans="1:15" ht="15">
      <c r="O332" s="68"/>
    </row>
    <row r="333" spans="1:15" ht="15.75">
      <c r="A333" s="68"/>
      <c r="B333" s="69"/>
      <c r="C333" s="69"/>
      <c r="D333" s="69"/>
      <c r="E333" s="69"/>
      <c r="F333" s="69"/>
      <c r="G333" s="68"/>
      <c r="H333" s="68"/>
      <c r="I333" s="68"/>
      <c r="J333" s="367" t="s">
        <v>28</v>
      </c>
      <c r="K333" s="368"/>
      <c r="L333" s="369"/>
      <c r="M333" s="70" t="s">
        <v>29</v>
      </c>
      <c r="N333" s="68"/>
    </row>
    <row r="334" spans="1:15" ht="25.5">
      <c r="A334" s="28" t="s">
        <v>31</v>
      </c>
      <c r="B334" s="28" t="s">
        <v>4</v>
      </c>
      <c r="C334" s="28" t="s">
        <v>5</v>
      </c>
      <c r="D334" s="28" t="s">
        <v>6</v>
      </c>
      <c r="E334" s="28"/>
      <c r="F334" s="370" t="s">
        <v>32</v>
      </c>
      <c r="G334" s="370"/>
      <c r="H334" s="28" t="s">
        <v>8</v>
      </c>
      <c r="I334" s="28" t="s">
        <v>33</v>
      </c>
      <c r="J334" s="84" t="s">
        <v>34</v>
      </c>
      <c r="K334" s="28" t="s">
        <v>10</v>
      </c>
      <c r="L334" s="85" t="s">
        <v>35</v>
      </c>
      <c r="M334" s="80" t="s">
        <v>18</v>
      </c>
      <c r="N334" s="28" t="s">
        <v>11</v>
      </c>
      <c r="O334" s="28" t="s">
        <v>36</v>
      </c>
    </row>
    <row r="335" spans="1:15" ht="46.5" customHeight="1">
      <c r="A335" s="75" t="str">
        <f>IF(ISERROR(VLOOKUP(C335,'Curva ABC'!$B$11:$M$110,12,FALSE)),,((VLOOKUP(C335,'Curva ABC'!$B$11:$M$110,12,FALSE))))</f>
        <v>C</v>
      </c>
      <c r="B335" s="76">
        <f>IFERROR(INDEX(Resumo!$C$8:$D$38,MATCH('Pesquisa de Mercado'!C335,Resumo!$D$9:$D$38,),1),"")</f>
        <v>1</v>
      </c>
      <c r="C335" s="81">
        <v>15</v>
      </c>
      <c r="D335" s="76">
        <f>IF(C335="","",IF(ISERROR(VLOOKUP(C335,Tabela1[[ITEM]:[VALOR UNITÁRIO]],2,0)),,((VLOOKUP(C335,Tabela1[[ITEM]:[VALOR UNITÁRIO]],2,0)))))</f>
        <v>2801</v>
      </c>
      <c r="E335" s="76" t="str">
        <f>IF(D334="catmat",(CONCATENATE(C335,"-",D335)),"")</f>
        <v>15-2801</v>
      </c>
      <c r="F335" s="371" t="str">
        <f>IF(C335="","",IF(ISERROR(VLOOKUP(C335,Tabela1[[ITEM]:[ESPECIFICAÇÃO]],3,FALSE)),,((VLOOKUP(C335,Tabela1[[ITEM]:[ESPECIFICAÇÃO]],3,FALSE)))))</f>
        <v>Serviços de manutenção corretiva, por demanda, em aparelhos de ar condicionado tipo split de 60.000 BTUs.</v>
      </c>
      <c r="G335" s="371"/>
      <c r="H335" s="76" t="str">
        <f>IF(C335="","",IF(ISERROR(VLOOKUP(C335,Tabela1[[ITEM]:[VALOR UNITÁRIO]],4,0)),,((VLOOKUP(C335,Tabela1[[ITEM]:[VALOR UNITÁRIO]],4,0)))))</f>
        <v>UND</v>
      </c>
      <c r="I335" s="77">
        <f>IF(C335="","",IF(ISERROR(VLOOKUP(C335,Tabela1[[ITEM]:[VALOR UNITÁRIO]],5,0)),,((VLOOKUP(C335,Tabela1[[ITEM]:[VALOR UNITÁRIO]],5,0)))))</f>
        <v>8</v>
      </c>
      <c r="J335" s="86"/>
      <c r="K335" s="82"/>
      <c r="L335" s="87"/>
      <c r="M335" s="78">
        <f>IF(B337="","",IF(M334="MENOR",MIN(J342:J351),ROUND(IF(M334="MÉDIA",AVERAGE(J342:J351),IF(M334="MEDIANA",MEDIAN(J342:J351),IF(M334="MÉDIA SANEADA",AVERAGEIF(O342:O351,"VÁLIDA",J342:J351)))),2)))</f>
        <v>217.5</v>
      </c>
      <c r="N335" s="79">
        <f>IF(M335="","",M335*I335)</f>
        <v>1740</v>
      </c>
      <c r="O335" s="30" t="str">
        <f>IF(ISERR(IF(M335="","",(M335-K335)/K335)),"",(IF(M335="","",(M335-K335)/K335)))</f>
        <v/>
      </c>
    </row>
    <row r="336" spans="1:15" ht="15">
      <c r="A336" s="34" t="s">
        <v>38</v>
      </c>
      <c r="B336" s="35"/>
      <c r="C336" s="36"/>
      <c r="D336" s="36"/>
      <c r="E336" s="36"/>
      <c r="F336" s="32"/>
      <c r="G336" s="37"/>
      <c r="H336" s="37"/>
      <c r="I336" s="37"/>
      <c r="J336" s="37"/>
      <c r="K336" s="37"/>
      <c r="L336" s="37"/>
      <c r="M336" s="38"/>
      <c r="N336" s="37"/>
      <c r="O336" s="37"/>
    </row>
    <row r="337" spans="1:15" ht="28.5">
      <c r="A337" s="39" t="s">
        <v>18</v>
      </c>
      <c r="B337" s="40">
        <f>IF(A342="","",AVERAGE(J342:J351))</f>
        <v>217.49699999999999</v>
      </c>
      <c r="C337" s="39" t="s">
        <v>39</v>
      </c>
      <c r="D337" s="41">
        <f>IF(B337="","",_xlfn.STDEV.S(J342:J351))</f>
        <v>163.62219070162826</v>
      </c>
      <c r="E337" s="41"/>
      <c r="F337" s="39" t="s">
        <v>40</v>
      </c>
      <c r="G337" s="42">
        <f>IF(D337="","",(D337/B337))</f>
        <v>0.75229631076119796</v>
      </c>
      <c r="H337" s="39" t="s">
        <v>41</v>
      </c>
      <c r="I337" s="41">
        <f>IF(G337="","",IF(B337-D337&lt;0,0,B337-D337))</f>
        <v>53.87480929837173</v>
      </c>
      <c r="J337" s="39" t="s">
        <v>42</v>
      </c>
      <c r="K337" s="41">
        <f>IF(I337="","",B337+D337)</f>
        <v>381.11919070162821</v>
      </c>
      <c r="L337" s="37"/>
      <c r="M337" s="67"/>
      <c r="N337" s="37"/>
      <c r="O337" s="37"/>
    </row>
    <row r="338" spans="1:15" ht="15">
      <c r="A338" s="34" t="s">
        <v>43</v>
      </c>
      <c r="B338" s="35"/>
      <c r="C338" s="36"/>
      <c r="D338" s="36"/>
      <c r="E338" s="36"/>
      <c r="F338" s="32"/>
      <c r="G338" s="37"/>
      <c r="H338" s="37"/>
      <c r="I338" s="37"/>
      <c r="J338" s="37"/>
      <c r="K338" s="37"/>
      <c r="L338" s="43"/>
      <c r="M338" s="38"/>
      <c r="N338" s="37"/>
      <c r="O338" s="37"/>
    </row>
    <row r="339" spans="1:15" ht="28.5">
      <c r="A339" s="39" t="s">
        <v>23</v>
      </c>
      <c r="B339" s="40" t="str">
        <f>IF(M334="MÉDIA SANEADA",AVERAGEIF(O342:O351,"VÁLIDA",J342:J351),"")</f>
        <v/>
      </c>
      <c r="C339" s="39" t="s">
        <v>39</v>
      </c>
      <c r="D339" s="41" t="str" cm="1">
        <f t="array" ref="D339">IF(M334="MÉDIA SANEADA",_xlfn.STDEV.P(IF(O342:O351="VÁLIDA",J342:J351)),"")</f>
        <v/>
      </c>
      <c r="E339" s="41"/>
      <c r="F339" s="39" t="s">
        <v>40</v>
      </c>
      <c r="G339" s="42" t="str">
        <f>IF(M334="MÉDIA SANEADA",(D339/B339),"")</f>
        <v/>
      </c>
      <c r="H339" s="37"/>
      <c r="I339" s="37"/>
      <c r="J339" s="37"/>
      <c r="K339" s="37"/>
      <c r="L339" s="37"/>
      <c r="M339" s="38"/>
      <c r="N339" s="37"/>
      <c r="O339" s="44"/>
    </row>
    <row r="340" spans="1:15" ht="15">
      <c r="A340" s="34" t="s">
        <v>44</v>
      </c>
      <c r="B340" s="35"/>
      <c r="C340" s="36"/>
      <c r="D340" s="36"/>
      <c r="E340" s="36"/>
      <c r="F340" s="32"/>
      <c r="G340" s="44"/>
      <c r="H340" s="44"/>
      <c r="I340" s="44"/>
      <c r="J340" s="44"/>
      <c r="K340" s="44"/>
      <c r="L340" s="44"/>
      <c r="M340" s="45"/>
      <c r="N340" s="44"/>
    </row>
    <row r="341" spans="1:15" ht="45">
      <c r="A341" s="46" t="s">
        <v>45</v>
      </c>
      <c r="B341" s="46" t="s">
        <v>46</v>
      </c>
      <c r="C341" s="46" t="s">
        <v>47</v>
      </c>
      <c r="D341" s="46" t="s">
        <v>48</v>
      </c>
      <c r="E341" s="46"/>
      <c r="F341" s="46" t="s">
        <v>6</v>
      </c>
      <c r="G341" s="46" t="s">
        <v>49</v>
      </c>
      <c r="H341" s="46" t="s">
        <v>50</v>
      </c>
      <c r="I341" s="46" t="s">
        <v>51</v>
      </c>
      <c r="J341" s="46" t="s">
        <v>52</v>
      </c>
      <c r="K341" s="46" t="s">
        <v>53</v>
      </c>
      <c r="L341" s="46" t="s">
        <v>54</v>
      </c>
      <c r="M341" s="46" t="s">
        <v>55</v>
      </c>
      <c r="N341" s="46" t="s">
        <v>56</v>
      </c>
      <c r="O341" s="46" t="s">
        <v>57</v>
      </c>
    </row>
    <row r="342" spans="1:15" ht="25.5">
      <c r="A342" s="47" t="s">
        <v>19</v>
      </c>
      <c r="B342" s="187">
        <v>9.2667805900052E+16</v>
      </c>
      <c r="C342" s="140">
        <v>2</v>
      </c>
      <c r="D342" s="140" t="s">
        <v>72</v>
      </c>
      <c r="E342" s="140"/>
      <c r="F342" s="140">
        <v>2801</v>
      </c>
      <c r="G342" s="186" t="s">
        <v>85</v>
      </c>
      <c r="H342" s="140" t="s">
        <v>83</v>
      </c>
      <c r="I342" s="143">
        <v>0</v>
      </c>
      <c r="J342" s="149">
        <v>0</v>
      </c>
      <c r="K342" s="152" t="s">
        <v>234</v>
      </c>
      <c r="L342" s="151" t="s">
        <v>235</v>
      </c>
      <c r="M342" s="189">
        <v>257032</v>
      </c>
      <c r="N342" s="145">
        <v>46106</v>
      </c>
      <c r="O342" s="61" t="str">
        <f>IF(OR(A342="",M334&lt;&gt;"MÉDIA SANEADA"),"",IF(OR(J342&lt;I337,J342&gt;K337),"EXCLUÍDA","VÁLIDA"))</f>
        <v/>
      </c>
    </row>
    <row r="343" spans="1:15" ht="25.5">
      <c r="A343" s="52" t="s">
        <v>19</v>
      </c>
      <c r="B343" s="156">
        <v>1.6040305900042E+16</v>
      </c>
      <c r="C343" s="140">
        <v>9</v>
      </c>
      <c r="D343" s="140" t="s">
        <v>72</v>
      </c>
      <c r="E343" s="140"/>
      <c r="F343" s="140">
        <v>2801</v>
      </c>
      <c r="G343" s="186" t="s">
        <v>85</v>
      </c>
      <c r="H343" s="140" t="s">
        <v>83</v>
      </c>
      <c r="I343" s="150">
        <v>100</v>
      </c>
      <c r="J343" s="149">
        <v>298</v>
      </c>
      <c r="K343" s="152" t="s">
        <v>82</v>
      </c>
      <c r="L343" s="151" t="s">
        <v>73</v>
      </c>
      <c r="M343" s="152">
        <v>160403</v>
      </c>
      <c r="N343" s="153">
        <v>46127</v>
      </c>
      <c r="O343" s="61" t="str">
        <f>IF(OR(A343="",M334&lt;&gt;"MÉDIA SANEADA"),"",IF(OR(J343&lt;I337,J343&gt;K337),"EXCLUÍDA","VÁLIDA"))</f>
        <v/>
      </c>
    </row>
    <row r="344" spans="1:15" ht="25.5">
      <c r="A344" s="52" t="s">
        <v>19</v>
      </c>
      <c r="B344" s="156">
        <v>9.2515305900702E+16</v>
      </c>
      <c r="C344" s="140">
        <v>31</v>
      </c>
      <c r="D344" s="140" t="s">
        <v>72</v>
      </c>
      <c r="E344" s="140"/>
      <c r="F344" s="140">
        <v>2801</v>
      </c>
      <c r="G344" s="186" t="s">
        <v>85</v>
      </c>
      <c r="H344" s="140" t="s">
        <v>83</v>
      </c>
      <c r="I344" s="150">
        <v>142</v>
      </c>
      <c r="J344" s="149">
        <v>173.76</v>
      </c>
      <c r="K344" s="152" t="s">
        <v>86</v>
      </c>
      <c r="L344" s="151" t="s">
        <v>87</v>
      </c>
      <c r="M344" s="152">
        <v>925153</v>
      </c>
      <c r="N344" s="153">
        <v>46127</v>
      </c>
      <c r="O344" s="61" t="str">
        <f>IF(OR(A344="",M334&lt;&gt;"MÉDIA SANEADA"),"",IF(OR(J344&lt;I337,J344&gt;K337),"EXCLUÍDA","VÁLIDA"))</f>
        <v/>
      </c>
    </row>
    <row r="345" spans="1:15" ht="38.25">
      <c r="A345" s="52" t="s">
        <v>26</v>
      </c>
      <c r="B345" s="48"/>
      <c r="C345" s="48" t="s">
        <v>244</v>
      </c>
      <c r="D345" s="48"/>
      <c r="E345" s="48"/>
      <c r="F345" s="140">
        <v>2771</v>
      </c>
      <c r="G345" s="186" t="s">
        <v>85</v>
      </c>
      <c r="H345" s="140" t="s">
        <v>83</v>
      </c>
      <c r="I345" s="150">
        <v>3</v>
      </c>
      <c r="J345" s="149">
        <v>200</v>
      </c>
      <c r="K345" s="152" t="s">
        <v>91</v>
      </c>
      <c r="L345" s="151"/>
      <c r="M345" s="152"/>
      <c r="N345" s="153">
        <v>46128</v>
      </c>
      <c r="O345" s="61" t="str">
        <f>IF(OR(A345="",M334&lt;&gt;"MÉDIA SANEADA"),"",IF(OR(J345&lt;I337,J345&gt;K337),"EXCLUÍDA","VÁLIDA"))</f>
        <v/>
      </c>
    </row>
    <row r="346" spans="1:15" ht="38.25">
      <c r="A346" s="52" t="s">
        <v>26</v>
      </c>
      <c r="B346" s="48"/>
      <c r="C346" s="48" t="s">
        <v>244</v>
      </c>
      <c r="D346" s="48"/>
      <c r="E346" s="48"/>
      <c r="F346" s="140">
        <v>2771</v>
      </c>
      <c r="G346" s="186" t="s">
        <v>85</v>
      </c>
      <c r="H346" s="140" t="s">
        <v>83</v>
      </c>
      <c r="I346" s="159">
        <v>3</v>
      </c>
      <c r="J346" s="149">
        <v>500</v>
      </c>
      <c r="K346" s="152" t="s">
        <v>92</v>
      </c>
      <c r="L346" s="151"/>
      <c r="M346" s="152"/>
      <c r="N346" s="153">
        <v>46128</v>
      </c>
      <c r="O346" s="61" t="str">
        <f>IF(OR(A346="",M334&lt;&gt;"MÉDIA SANEADA"),"",IF(OR(J346&lt;I337,J346&gt;K337),"EXCLUÍDA","VÁLIDA"))</f>
        <v/>
      </c>
    </row>
    <row r="347" spans="1:15" ht="38.25" customHeight="1">
      <c r="A347" s="140" t="s">
        <v>26</v>
      </c>
      <c r="B347" s="156"/>
      <c r="C347" s="140" t="s">
        <v>244</v>
      </c>
      <c r="D347" s="140"/>
      <c r="E347" s="140"/>
      <c r="F347" s="140">
        <v>2771</v>
      </c>
      <c r="G347" s="186" t="s">
        <v>85</v>
      </c>
      <c r="H347" s="195" t="s">
        <v>83</v>
      </c>
      <c r="I347" s="159">
        <v>3</v>
      </c>
      <c r="J347" s="149">
        <v>330</v>
      </c>
      <c r="K347" s="152" t="s">
        <v>236</v>
      </c>
      <c r="L347" s="151"/>
      <c r="M347" s="152"/>
      <c r="N347" s="153">
        <v>46128</v>
      </c>
      <c r="O347" s="61"/>
    </row>
    <row r="348" spans="1:15" ht="38.25" customHeight="1">
      <c r="A348" s="140" t="s">
        <v>26</v>
      </c>
      <c r="B348" s="156"/>
      <c r="C348" s="140" t="s">
        <v>244</v>
      </c>
      <c r="D348" s="140"/>
      <c r="E348" s="140"/>
      <c r="F348" s="140">
        <v>2771</v>
      </c>
      <c r="G348" s="196" t="s">
        <v>74</v>
      </c>
      <c r="H348" s="195" t="s">
        <v>83</v>
      </c>
      <c r="I348" s="150">
        <v>3</v>
      </c>
      <c r="J348" s="149">
        <v>410</v>
      </c>
      <c r="K348" s="152" t="s">
        <v>242</v>
      </c>
      <c r="L348" s="151"/>
      <c r="M348" s="152"/>
      <c r="N348" s="153">
        <v>46160</v>
      </c>
      <c r="O348" s="61"/>
    </row>
    <row r="349" spans="1:15" ht="38.25" customHeight="1">
      <c r="A349" s="140" t="s">
        <v>22</v>
      </c>
      <c r="B349" s="156"/>
      <c r="C349" s="140">
        <v>8</v>
      </c>
      <c r="D349" s="140" t="s">
        <v>72</v>
      </c>
      <c r="E349" s="140"/>
      <c r="F349" s="140">
        <v>2801</v>
      </c>
      <c r="G349" s="186" t="s">
        <v>85</v>
      </c>
      <c r="H349" s="140" t="s">
        <v>83</v>
      </c>
      <c r="I349" s="150">
        <v>98</v>
      </c>
      <c r="J349" s="149">
        <v>130</v>
      </c>
      <c r="K349" s="152" t="s">
        <v>231</v>
      </c>
      <c r="L349" s="140" t="s">
        <v>232</v>
      </c>
      <c r="M349" s="152">
        <v>154055</v>
      </c>
      <c r="N349" s="145">
        <v>46156</v>
      </c>
      <c r="O349" s="61"/>
    </row>
    <row r="350" spans="1:15" ht="51">
      <c r="A350" s="140" t="s">
        <v>22</v>
      </c>
      <c r="B350" s="156"/>
      <c r="C350" s="140">
        <v>1</v>
      </c>
      <c r="D350" s="140" t="s">
        <v>72</v>
      </c>
      <c r="E350" s="140"/>
      <c r="F350" s="140">
        <v>2801</v>
      </c>
      <c r="G350" s="186" t="s">
        <v>85</v>
      </c>
      <c r="H350" s="140" t="s">
        <v>83</v>
      </c>
      <c r="I350" s="150">
        <v>15</v>
      </c>
      <c r="J350" s="149">
        <v>33.21</v>
      </c>
      <c r="K350" s="152" t="s">
        <v>93</v>
      </c>
      <c r="L350" s="140" t="s">
        <v>94</v>
      </c>
      <c r="M350" s="152">
        <v>925040</v>
      </c>
      <c r="N350" s="145">
        <v>46013</v>
      </c>
      <c r="O350" s="61" t="str">
        <f>IF(OR(A350="",M334&lt;&gt;"MÉDIA SANEADA"),"",IF(OR(J350&lt;I337,J350&gt;K337),"EXCLUÍDA","VÁLIDA"))</f>
        <v/>
      </c>
    </row>
    <row r="351" spans="1:15" ht="51">
      <c r="A351" s="140" t="s">
        <v>22</v>
      </c>
      <c r="B351" s="156"/>
      <c r="C351" s="140">
        <v>2</v>
      </c>
      <c r="D351" s="140" t="s">
        <v>72</v>
      </c>
      <c r="E351" s="140"/>
      <c r="F351" s="140">
        <v>2801</v>
      </c>
      <c r="G351" s="186" t="s">
        <v>85</v>
      </c>
      <c r="H351" s="140" t="s">
        <v>83</v>
      </c>
      <c r="I351" s="150">
        <v>24</v>
      </c>
      <c r="J351" s="149">
        <v>100</v>
      </c>
      <c r="K351" s="140" t="s">
        <v>98</v>
      </c>
      <c r="L351" s="47" t="s">
        <v>97</v>
      </c>
      <c r="M351" s="140">
        <v>158148</v>
      </c>
      <c r="N351" s="145">
        <v>45994</v>
      </c>
      <c r="O351" s="61" t="str">
        <f>IF(OR(A351="",M334&lt;&gt;"MÉDIA SANEADA"),"",IF(OR(J351&lt;I337,J351&gt;K337),"EXCLUÍDA","VÁLIDA"))</f>
        <v/>
      </c>
    </row>
    <row r="352" spans="1:15" ht="15.75" customHeight="1"/>
    <row r="353" spans="1:15" ht="15">
      <c r="O353" s="68"/>
    </row>
    <row r="354" spans="1:15" ht="15.75">
      <c r="A354" s="68"/>
      <c r="B354" s="69"/>
      <c r="C354" s="69"/>
      <c r="D354" s="69"/>
      <c r="E354" s="69"/>
      <c r="F354" s="69"/>
      <c r="G354" s="68"/>
      <c r="H354" s="68"/>
      <c r="I354" s="68"/>
      <c r="J354" s="367" t="s">
        <v>28</v>
      </c>
      <c r="K354" s="368"/>
      <c r="L354" s="369"/>
      <c r="M354" s="70" t="s">
        <v>29</v>
      </c>
      <c r="N354" s="68"/>
    </row>
    <row r="355" spans="1:15" ht="25.5">
      <c r="A355" s="28" t="s">
        <v>31</v>
      </c>
      <c r="B355" s="28" t="s">
        <v>4</v>
      </c>
      <c r="C355" s="28" t="s">
        <v>5</v>
      </c>
      <c r="D355" s="28" t="s">
        <v>6</v>
      </c>
      <c r="E355" s="28"/>
      <c r="F355" s="370" t="s">
        <v>32</v>
      </c>
      <c r="G355" s="370"/>
      <c r="H355" s="28" t="s">
        <v>8</v>
      </c>
      <c r="I355" s="28" t="s">
        <v>33</v>
      </c>
      <c r="J355" s="84" t="s">
        <v>34</v>
      </c>
      <c r="K355" s="28" t="s">
        <v>10</v>
      </c>
      <c r="L355" s="85" t="s">
        <v>35</v>
      </c>
      <c r="M355" s="80" t="s">
        <v>18</v>
      </c>
      <c r="N355" s="28" t="s">
        <v>11</v>
      </c>
      <c r="O355" s="28" t="s">
        <v>36</v>
      </c>
    </row>
    <row r="356" spans="1:15" ht="28.5">
      <c r="A356" s="75" t="str">
        <f>IF(ISERROR(VLOOKUP(C356,'Curva ABC'!$B$11:$M$110,12,FALSE)),,((VLOOKUP(C356,'Curva ABC'!$B$11:$M$110,12,FALSE))))</f>
        <v>C</v>
      </c>
      <c r="B356" s="76">
        <f>IFERROR(INDEX(Resumo!$C$8:$D$38,MATCH('Pesquisa de Mercado'!C356,Resumo!$D$9:$D$38,),1),"")</f>
        <v>1</v>
      </c>
      <c r="C356" s="81">
        <v>16</v>
      </c>
      <c r="D356" s="76">
        <f>IF(C356="","",IF(ISERROR(VLOOKUP(C356,Tabela1[[ITEM]:[VALOR UNITÁRIO]],2,0)),,((VLOOKUP(C356,Tabela1[[ITEM]:[VALOR UNITÁRIO]],2,0)))))</f>
        <v>2020</v>
      </c>
      <c r="E356" s="76" t="str">
        <f>IF(D355="catmat",(CONCATENATE(C356,"-",D356)),"")</f>
        <v>16-2020</v>
      </c>
      <c r="F356" s="371" t="str">
        <f>IF(C356="","",IF(ISERROR(VLOOKUP(C356,Tabela1[[ITEM]:[ESPECIFICAÇÃO]],3,FALSE)),,((VLOOKUP(C356,Tabela1[[ITEM]:[ESPECIFICAÇÃO]],3,FALSE)))))</f>
        <v>Serviços de instalação de aparelhos de ar condicionado tipo split de 7.000 a 9.000 BTUs.</v>
      </c>
      <c r="G356" s="371"/>
      <c r="H356" s="76" t="str">
        <f>IF(C356="","",IF(ISERROR(VLOOKUP(C356,Tabela1[[ITEM]:[VALOR UNITÁRIO]],4,0)),,((VLOOKUP(C356,Tabela1[[ITEM]:[VALOR UNITÁRIO]],4,0)))))</f>
        <v>UND</v>
      </c>
      <c r="I356" s="77">
        <f>IF(C356="","",IF(ISERROR(VLOOKUP(C356,Tabela1[[ITEM]:[VALOR UNITÁRIO]],5,0)),,((VLOOKUP(C356,Tabela1[[ITEM]:[VALOR UNITÁRIO]],5,0)))))</f>
        <v>2</v>
      </c>
      <c r="J356" s="86"/>
      <c r="K356" s="82"/>
      <c r="L356" s="87"/>
      <c r="M356" s="78">
        <f>IF(B358="","",IF(M355="MENOR",MIN(J363:J375),ROUND(IF(M355="MÉDIA",AVERAGE(J363:J375),IF(M355="MEDIANA",MEDIAN(J363:J375),IF(M355="MÉDIA SANEADA",AVERAGEIF(O363:O375,"VÁLIDA",J363:J375)))),2)))</f>
        <v>241.37</v>
      </c>
      <c r="N356" s="79">
        <f>IF(M356="","",M356*I356)</f>
        <v>482.74</v>
      </c>
      <c r="O356" s="30" t="str">
        <f>IF(ISERR(IF(M356="","",(M356-K356)/K356)),"",(IF(M356="","",(M356-K356)/K356)))</f>
        <v/>
      </c>
    </row>
    <row r="357" spans="1:15" ht="15">
      <c r="A357" s="34" t="s">
        <v>38</v>
      </c>
      <c r="B357" s="35"/>
      <c r="C357" s="36"/>
      <c r="D357" s="36"/>
      <c r="E357" s="36"/>
      <c r="F357" s="32"/>
      <c r="G357" s="37"/>
      <c r="H357" s="37"/>
      <c r="I357" s="37"/>
      <c r="J357" s="37"/>
      <c r="K357" s="37"/>
      <c r="L357" s="37"/>
      <c r="M357" s="38"/>
      <c r="N357" s="37"/>
      <c r="O357" s="37"/>
    </row>
    <row r="358" spans="1:15" ht="28.5">
      <c r="A358" s="39" t="s">
        <v>18</v>
      </c>
      <c r="B358" s="40">
        <f>IF(A363="","",AVERAGE(J363:J375))</f>
        <v>241.36846153846156</v>
      </c>
      <c r="C358" s="39" t="s">
        <v>39</v>
      </c>
      <c r="D358" s="41">
        <f>IF(B358="","",_xlfn.STDEV.S(J363:J375))</f>
        <v>162.78505489582233</v>
      </c>
      <c r="E358" s="41"/>
      <c r="F358" s="39" t="s">
        <v>40</v>
      </c>
      <c r="G358" s="42">
        <f>IF(D358="","",(D358/B358))</f>
        <v>0.67442553951847961</v>
      </c>
      <c r="H358" s="39" t="s">
        <v>41</v>
      </c>
      <c r="I358" s="41">
        <f>IF(G358="","",IF(B358-D358&lt;0,0,B358-D358))</f>
        <v>78.583406642639233</v>
      </c>
      <c r="J358" s="39" t="s">
        <v>42</v>
      </c>
      <c r="K358" s="41">
        <f>IF(I358="","",B358+D358)</f>
        <v>404.15351643428392</v>
      </c>
      <c r="L358" s="37"/>
      <c r="M358" s="67"/>
      <c r="N358" s="37"/>
      <c r="O358" s="37"/>
    </row>
    <row r="359" spans="1:15" ht="15">
      <c r="A359" s="34" t="s">
        <v>43</v>
      </c>
      <c r="B359" s="35"/>
      <c r="C359" s="36"/>
      <c r="D359" s="36"/>
      <c r="E359" s="36"/>
      <c r="F359" s="32"/>
      <c r="G359" s="37"/>
      <c r="H359" s="37"/>
      <c r="I359" s="37"/>
      <c r="J359" s="37"/>
      <c r="K359" s="37"/>
      <c r="L359" s="43"/>
      <c r="M359" s="38"/>
      <c r="N359" s="37"/>
      <c r="O359" s="37"/>
    </row>
    <row r="360" spans="1:15" ht="28.5">
      <c r="A360" s="39" t="s">
        <v>23</v>
      </c>
      <c r="B360" s="40" t="str">
        <f>IF(M355="MÉDIA SANEADA",AVERAGEIF(O363:O375,"VÁLIDA",J363:J375),"")</f>
        <v/>
      </c>
      <c r="C360" s="39" t="s">
        <v>39</v>
      </c>
      <c r="D360" s="41" t="str" cm="1">
        <f t="array" ref="D360">IF(M355="MÉDIA SANEADA",_xlfn.STDEV.P(IF(O363:O375="VÁLIDA",J363:J375)),"")</f>
        <v/>
      </c>
      <c r="E360" s="41"/>
      <c r="F360" s="39" t="s">
        <v>40</v>
      </c>
      <c r="G360" s="42" t="str">
        <f>IF(M355="MÉDIA SANEADA",(D360/B360),"")</f>
        <v/>
      </c>
      <c r="H360" s="37"/>
      <c r="I360" s="37"/>
      <c r="J360" s="37"/>
      <c r="K360" s="37"/>
      <c r="L360" s="37"/>
      <c r="M360" s="38"/>
      <c r="N360" s="37"/>
      <c r="O360" s="44"/>
    </row>
    <row r="361" spans="1:15" ht="15">
      <c r="A361" s="34" t="s">
        <v>44</v>
      </c>
      <c r="B361" s="35"/>
      <c r="C361" s="36"/>
      <c r="D361" s="36"/>
      <c r="E361" s="36"/>
      <c r="F361" s="32"/>
      <c r="G361" s="44"/>
      <c r="H361" s="44"/>
      <c r="I361" s="44"/>
      <c r="J361" s="44"/>
      <c r="K361" s="44"/>
      <c r="L361" s="44"/>
      <c r="M361" s="45"/>
      <c r="N361" s="44"/>
    </row>
    <row r="362" spans="1:15" ht="45">
      <c r="A362" s="46" t="s">
        <v>45</v>
      </c>
      <c r="B362" s="46" t="s">
        <v>46</v>
      </c>
      <c r="C362" s="46" t="s">
        <v>47</v>
      </c>
      <c r="D362" s="46" t="s">
        <v>48</v>
      </c>
      <c r="E362" s="46"/>
      <c r="F362" s="46" t="s">
        <v>6</v>
      </c>
      <c r="G362" s="46" t="s">
        <v>49</v>
      </c>
      <c r="H362" s="46" t="s">
        <v>50</v>
      </c>
      <c r="I362" s="46" t="s">
        <v>51</v>
      </c>
      <c r="J362" s="46" t="s">
        <v>52</v>
      </c>
      <c r="K362" s="46" t="s">
        <v>53</v>
      </c>
      <c r="L362" s="46" t="s">
        <v>54</v>
      </c>
      <c r="M362" s="46" t="s">
        <v>55</v>
      </c>
      <c r="N362" s="46" t="s">
        <v>56</v>
      </c>
      <c r="O362" s="46" t="s">
        <v>57</v>
      </c>
    </row>
    <row r="363" spans="1:15" ht="25.5">
      <c r="A363" s="47" t="s">
        <v>19</v>
      </c>
      <c r="B363" s="187">
        <v>9.2667805900052E+16</v>
      </c>
      <c r="C363" s="140">
        <v>2</v>
      </c>
      <c r="D363" s="140" t="s">
        <v>72</v>
      </c>
      <c r="E363" s="140"/>
      <c r="F363" s="140">
        <v>2801</v>
      </c>
      <c r="G363" s="186" t="s">
        <v>85</v>
      </c>
      <c r="H363" s="140" t="s">
        <v>83</v>
      </c>
      <c r="I363" s="143">
        <v>0</v>
      </c>
      <c r="J363" s="149">
        <v>0</v>
      </c>
      <c r="K363" s="152" t="s">
        <v>234</v>
      </c>
      <c r="L363" s="151" t="s">
        <v>235</v>
      </c>
      <c r="M363" s="189">
        <v>257032</v>
      </c>
      <c r="N363" s="145">
        <v>46106</v>
      </c>
      <c r="O363" s="61" t="str">
        <f>IF(OR(A363="",M355&lt;&gt;"MÉDIA SANEADA"),"",IF(OR(J363&lt;I358,J363&gt;K358),"EXCLUÍDA","VÁLIDA"))</f>
        <v/>
      </c>
    </row>
    <row r="364" spans="1:15" ht="25.5">
      <c r="A364" s="52" t="s">
        <v>19</v>
      </c>
      <c r="B364" s="156">
        <v>1.6040305900042E+16</v>
      </c>
      <c r="C364" s="140">
        <v>9</v>
      </c>
      <c r="D364" s="140" t="s">
        <v>72</v>
      </c>
      <c r="E364" s="140"/>
      <c r="F364" s="140">
        <v>2801</v>
      </c>
      <c r="G364" s="186" t="s">
        <v>85</v>
      </c>
      <c r="H364" s="140" t="s">
        <v>83</v>
      </c>
      <c r="I364" s="150">
        <v>100</v>
      </c>
      <c r="J364" s="149">
        <v>298</v>
      </c>
      <c r="K364" s="152" t="s">
        <v>82</v>
      </c>
      <c r="L364" s="151" t="s">
        <v>73</v>
      </c>
      <c r="M364" s="152">
        <v>160403</v>
      </c>
      <c r="N364" s="153">
        <v>46127</v>
      </c>
      <c r="O364" s="61" t="str">
        <f>IF(OR(A364="",M355&lt;&gt;"MÉDIA SANEADA"),"",IF(OR(J364&lt;I358,J364&gt;K358),"EXCLUÍDA","VÁLIDA"))</f>
        <v/>
      </c>
    </row>
    <row r="365" spans="1:15" ht="25.5">
      <c r="A365" s="52" t="s">
        <v>19</v>
      </c>
      <c r="B365" s="156">
        <v>9.2515305900702E+16</v>
      </c>
      <c r="C365" s="140">
        <v>31</v>
      </c>
      <c r="D365" s="140" t="s">
        <v>72</v>
      </c>
      <c r="E365" s="140"/>
      <c r="F365" s="140">
        <v>2801</v>
      </c>
      <c r="G365" s="186" t="s">
        <v>85</v>
      </c>
      <c r="H365" s="140" t="s">
        <v>83</v>
      </c>
      <c r="I365" s="150">
        <v>142</v>
      </c>
      <c r="J365" s="149">
        <v>173.76</v>
      </c>
      <c r="K365" s="152" t="s">
        <v>86</v>
      </c>
      <c r="L365" s="151" t="s">
        <v>87</v>
      </c>
      <c r="M365" s="152">
        <v>925153</v>
      </c>
      <c r="N365" s="153">
        <v>46127</v>
      </c>
      <c r="O365" s="61" t="str">
        <f>IF(OR(A365="",M355&lt;&gt;"MÉDIA SANEADA"),"",IF(OR(J365&lt;I358,J365&gt;K358),"EXCLUÍDA","VÁLIDA"))</f>
        <v/>
      </c>
    </row>
    <row r="366" spans="1:15" ht="38.25" customHeight="1">
      <c r="A366" s="140" t="s">
        <v>19</v>
      </c>
      <c r="B366" s="218" t="s">
        <v>240</v>
      </c>
      <c r="C366" s="140">
        <v>69</v>
      </c>
      <c r="D366" s="140" t="s">
        <v>72</v>
      </c>
      <c r="E366" s="140"/>
      <c r="F366" s="140">
        <v>2771</v>
      </c>
      <c r="G366" s="141" t="s">
        <v>74</v>
      </c>
      <c r="H366" s="140" t="s">
        <v>83</v>
      </c>
      <c r="I366" s="150">
        <v>39</v>
      </c>
      <c r="J366" s="149">
        <v>339</v>
      </c>
      <c r="K366" s="152" t="s">
        <v>239</v>
      </c>
      <c r="L366" s="151" t="s">
        <v>238</v>
      </c>
      <c r="M366" s="213">
        <v>981219</v>
      </c>
      <c r="N366" s="153">
        <v>46127</v>
      </c>
      <c r="O366" s="61"/>
    </row>
    <row r="367" spans="1:15" ht="38.25">
      <c r="A367" s="52" t="s">
        <v>26</v>
      </c>
      <c r="B367" s="48"/>
      <c r="C367" s="48" t="s">
        <v>244</v>
      </c>
      <c r="D367" s="48"/>
      <c r="E367" s="48"/>
      <c r="F367" s="140">
        <v>2771</v>
      </c>
      <c r="G367" s="186" t="s">
        <v>85</v>
      </c>
      <c r="H367" s="140" t="s">
        <v>83</v>
      </c>
      <c r="I367" s="150">
        <v>8</v>
      </c>
      <c r="J367" s="149">
        <v>300</v>
      </c>
      <c r="K367" s="152" t="s">
        <v>91</v>
      </c>
      <c r="L367" s="151"/>
      <c r="M367" s="152"/>
      <c r="N367" s="153">
        <v>46128</v>
      </c>
      <c r="O367" s="61" t="str">
        <f>IF(OR(A367="",M355&lt;&gt;"MÉDIA SANEADA"),"",IF(OR(J367&lt;I358,J367&gt;K358),"EXCLUÍDA","VÁLIDA"))</f>
        <v/>
      </c>
    </row>
    <row r="368" spans="1:15" ht="38.25">
      <c r="A368" s="52" t="s">
        <v>26</v>
      </c>
      <c r="B368" s="48"/>
      <c r="C368" s="48" t="s">
        <v>244</v>
      </c>
      <c r="D368" s="48"/>
      <c r="E368" s="48"/>
      <c r="F368" s="140">
        <v>2771</v>
      </c>
      <c r="G368" s="186" t="s">
        <v>85</v>
      </c>
      <c r="H368" s="140" t="s">
        <v>83</v>
      </c>
      <c r="I368" s="159">
        <v>8</v>
      </c>
      <c r="J368" s="149">
        <v>550</v>
      </c>
      <c r="K368" s="152" t="s">
        <v>92</v>
      </c>
      <c r="L368" s="151"/>
      <c r="M368" s="152"/>
      <c r="N368" s="153">
        <v>46128</v>
      </c>
      <c r="O368" s="61" t="str">
        <f>IF(OR(A368="",M355&lt;&gt;"MÉDIA SANEADA"),"",IF(OR(J368&lt;I358,J368&gt;K358),"EXCLUÍDA","VÁLIDA"))</f>
        <v/>
      </c>
    </row>
    <row r="369" spans="1:15" ht="38.25" customHeight="1">
      <c r="A369" s="140" t="s">
        <v>26</v>
      </c>
      <c r="B369" s="156"/>
      <c r="C369" s="140" t="s">
        <v>244</v>
      </c>
      <c r="D369" s="140"/>
      <c r="E369" s="140"/>
      <c r="F369" s="140">
        <v>2771</v>
      </c>
      <c r="G369" s="186" t="s">
        <v>85</v>
      </c>
      <c r="H369" s="195" t="s">
        <v>83</v>
      </c>
      <c r="I369" s="159">
        <v>8</v>
      </c>
      <c r="J369" s="149">
        <v>330</v>
      </c>
      <c r="K369" s="152" t="s">
        <v>236</v>
      </c>
      <c r="L369" s="151"/>
      <c r="M369" s="152"/>
      <c r="N369" s="153">
        <v>46128</v>
      </c>
      <c r="O369" s="61"/>
    </row>
    <row r="370" spans="1:15" ht="38.25" customHeight="1">
      <c r="A370" s="140" t="s">
        <v>26</v>
      </c>
      <c r="B370" s="156"/>
      <c r="C370" s="140" t="s">
        <v>244</v>
      </c>
      <c r="D370" s="140"/>
      <c r="E370" s="140"/>
      <c r="F370" s="140">
        <v>2771</v>
      </c>
      <c r="G370" s="196" t="s">
        <v>74</v>
      </c>
      <c r="H370" s="195" t="s">
        <v>83</v>
      </c>
      <c r="I370" s="150">
        <v>8</v>
      </c>
      <c r="J370" s="149">
        <v>480</v>
      </c>
      <c r="K370" s="152" t="s">
        <v>242</v>
      </c>
      <c r="L370" s="151"/>
      <c r="M370" s="152"/>
      <c r="N370" s="153">
        <v>46160</v>
      </c>
      <c r="O370" s="61"/>
    </row>
    <row r="371" spans="1:15" ht="38.25" customHeight="1">
      <c r="A371" s="140" t="s">
        <v>22</v>
      </c>
      <c r="B371" s="156"/>
      <c r="C371" s="140">
        <v>8</v>
      </c>
      <c r="D371" s="140" t="s">
        <v>72</v>
      </c>
      <c r="E371" s="140"/>
      <c r="F371" s="140">
        <v>2801</v>
      </c>
      <c r="G371" s="186" t="s">
        <v>85</v>
      </c>
      <c r="H371" s="140" t="s">
        <v>83</v>
      </c>
      <c r="I371" s="150">
        <v>98</v>
      </c>
      <c r="J371" s="149">
        <v>130</v>
      </c>
      <c r="K371" s="152" t="s">
        <v>231</v>
      </c>
      <c r="L371" s="140" t="s">
        <v>232</v>
      </c>
      <c r="M371" s="152">
        <v>154055</v>
      </c>
      <c r="N371" s="145">
        <v>46156</v>
      </c>
      <c r="O371" s="61"/>
    </row>
    <row r="372" spans="1:15" ht="51">
      <c r="A372" s="140" t="s">
        <v>22</v>
      </c>
      <c r="B372" s="156"/>
      <c r="C372" s="140">
        <v>1</v>
      </c>
      <c r="D372" s="140" t="s">
        <v>72</v>
      </c>
      <c r="E372" s="140"/>
      <c r="F372" s="140">
        <v>2801</v>
      </c>
      <c r="G372" s="186" t="s">
        <v>85</v>
      </c>
      <c r="H372" s="140" t="s">
        <v>83</v>
      </c>
      <c r="I372" s="150">
        <v>18</v>
      </c>
      <c r="J372" s="149">
        <v>33.21</v>
      </c>
      <c r="K372" s="152" t="s">
        <v>93</v>
      </c>
      <c r="L372" s="140" t="s">
        <v>94</v>
      </c>
      <c r="M372" s="152">
        <v>925040</v>
      </c>
      <c r="N372" s="145">
        <v>46013</v>
      </c>
      <c r="O372" s="61" t="str">
        <f>IF(OR(A372="",M355&lt;&gt;"MÉDIA SANEADA"),"",IF(OR(J372&lt;I358,J372&gt;K358),"EXCLUÍDA","VÁLIDA"))</f>
        <v/>
      </c>
    </row>
    <row r="373" spans="1:15" ht="51">
      <c r="A373" s="140" t="s">
        <v>22</v>
      </c>
      <c r="B373" s="156"/>
      <c r="C373" s="140">
        <v>1</v>
      </c>
      <c r="D373" s="140" t="s">
        <v>72</v>
      </c>
      <c r="E373" s="140"/>
      <c r="F373" s="140">
        <v>2801</v>
      </c>
      <c r="G373" s="186" t="s">
        <v>85</v>
      </c>
      <c r="H373" s="140" t="s">
        <v>83</v>
      </c>
      <c r="I373" s="150">
        <v>24</v>
      </c>
      <c r="J373" s="149">
        <v>195</v>
      </c>
      <c r="K373" s="140" t="s">
        <v>95</v>
      </c>
      <c r="L373" s="140" t="s">
        <v>96</v>
      </c>
      <c r="M373" s="140">
        <v>200095</v>
      </c>
      <c r="N373" s="145">
        <v>46045</v>
      </c>
      <c r="O373" s="62" t="str">
        <f>IF(OR(A373="",M355&lt;&gt;"MÉDIA SANEADA"),"",IF(OR(J373&lt;I358,J373&gt;K358),"EXCLUÍDA","VÁLIDA"))</f>
        <v/>
      </c>
    </row>
    <row r="374" spans="1:15" ht="51">
      <c r="A374" s="140" t="s">
        <v>22</v>
      </c>
      <c r="B374" s="156"/>
      <c r="C374" s="140">
        <v>2</v>
      </c>
      <c r="D374" s="140" t="s">
        <v>72</v>
      </c>
      <c r="E374" s="140"/>
      <c r="F374" s="140">
        <v>2801</v>
      </c>
      <c r="G374" s="186" t="s">
        <v>85</v>
      </c>
      <c r="H374" s="140" t="s">
        <v>83</v>
      </c>
      <c r="I374" s="150">
        <v>24</v>
      </c>
      <c r="J374" s="149">
        <v>100</v>
      </c>
      <c r="K374" s="140" t="s">
        <v>98</v>
      </c>
      <c r="L374" s="47" t="s">
        <v>97</v>
      </c>
      <c r="M374" s="140">
        <v>158148</v>
      </c>
      <c r="N374" s="145">
        <v>45994</v>
      </c>
      <c r="O374" s="62" t="str">
        <f>IF(OR(A374="",M355&lt;&gt;"MÉDIA SANEADA"),"",IF(OR(J374&lt;I358,J374&gt;K358),"EXCLUÍDA","VÁLIDA"))</f>
        <v/>
      </c>
    </row>
    <row r="375" spans="1:15" ht="51">
      <c r="A375" s="140" t="s">
        <v>22</v>
      </c>
      <c r="B375" s="156"/>
      <c r="C375" s="140">
        <v>2</v>
      </c>
      <c r="D375" s="140" t="s">
        <v>72</v>
      </c>
      <c r="E375" s="140"/>
      <c r="F375" s="140">
        <v>2801</v>
      </c>
      <c r="G375" s="186" t="s">
        <v>85</v>
      </c>
      <c r="H375" s="140" t="s">
        <v>83</v>
      </c>
      <c r="I375" s="150">
        <v>21</v>
      </c>
      <c r="J375" s="149">
        <v>208.82</v>
      </c>
      <c r="K375" s="140" t="s">
        <v>99</v>
      </c>
      <c r="L375" s="47" t="s">
        <v>100</v>
      </c>
      <c r="M375" s="140">
        <v>987820</v>
      </c>
      <c r="N375" s="145">
        <v>46053</v>
      </c>
      <c r="O375" s="62" t="str">
        <f>IF(OR(A375="",M355&lt;&gt;"MÉDIA SANEADA"),"",IF(OR(J375&lt;I358,J375&gt;K358),"EXCLUÍDA","VÁLIDA"))</f>
        <v/>
      </c>
    </row>
    <row r="376" spans="1:15" ht="15">
      <c r="O376" s="68"/>
    </row>
    <row r="377" spans="1:15" ht="40.15" customHeight="1"/>
    <row r="378" spans="1:15" ht="15.75">
      <c r="A378" s="68"/>
      <c r="B378" s="69"/>
      <c r="C378" s="69"/>
      <c r="D378" s="69"/>
      <c r="E378" s="69"/>
      <c r="F378" s="69"/>
      <c r="G378" s="68"/>
      <c r="H378" s="68"/>
      <c r="I378" s="68"/>
      <c r="J378" s="367" t="s">
        <v>28</v>
      </c>
      <c r="K378" s="368"/>
      <c r="L378" s="369"/>
      <c r="M378" s="70" t="s">
        <v>29</v>
      </c>
      <c r="N378" s="68"/>
    </row>
    <row r="379" spans="1:15" ht="25.5">
      <c r="A379" s="28" t="s">
        <v>31</v>
      </c>
      <c r="B379" s="28" t="s">
        <v>4</v>
      </c>
      <c r="C379" s="28" t="s">
        <v>5</v>
      </c>
      <c r="D379" s="28" t="s">
        <v>6</v>
      </c>
      <c r="E379" s="28"/>
      <c r="F379" s="370" t="s">
        <v>32</v>
      </c>
      <c r="G379" s="370"/>
      <c r="H379" s="28" t="s">
        <v>8</v>
      </c>
      <c r="I379" s="28" t="s">
        <v>33</v>
      </c>
      <c r="J379" s="84" t="s">
        <v>34</v>
      </c>
      <c r="K379" s="28" t="s">
        <v>10</v>
      </c>
      <c r="L379" s="85" t="s">
        <v>35</v>
      </c>
      <c r="M379" s="80" t="s">
        <v>18</v>
      </c>
      <c r="N379" s="28" t="s">
        <v>11</v>
      </c>
      <c r="O379" s="28" t="s">
        <v>36</v>
      </c>
    </row>
    <row r="380" spans="1:15" ht="28.5">
      <c r="A380" s="75" t="str">
        <f>IF(ISERROR(VLOOKUP(C380,'Curva ABC'!$B$11:$M$110,12,FALSE)),,((VLOOKUP(C380,'Curva ABC'!$B$11:$M$110,12,FALSE))))</f>
        <v>C</v>
      </c>
      <c r="B380" s="76">
        <f>IFERROR(INDEX(Resumo!$C$8:$D$38,MATCH('Pesquisa de Mercado'!C380,Resumo!$D$9:$D$38,),1),"")</f>
        <v>1</v>
      </c>
      <c r="C380" s="81">
        <v>17</v>
      </c>
      <c r="D380" s="76">
        <f>IF(C380="","",IF(ISERROR(VLOOKUP(C380,Tabela1[[ITEM]:[VALOR UNITÁRIO]],2,0)),,((VLOOKUP(C380,Tabela1[[ITEM]:[VALOR UNITÁRIO]],2,0)))))</f>
        <v>2020</v>
      </c>
      <c r="E380" s="76" t="str">
        <f>IF(D379="catmat",(CONCATENATE(C380,"-",D380)),"")</f>
        <v>17-2020</v>
      </c>
      <c r="F380" s="371" t="str">
        <f>IF(C380="","",IF(ISERROR(VLOOKUP(C380,Tabela1[[ITEM]:[ESPECIFICAÇÃO]],3,FALSE)),,((VLOOKUP(C380,Tabela1[[ITEM]:[ESPECIFICAÇÃO]],3,FALSE)))))</f>
        <v>Serviços de instalação de aparelhos de ar condicionado tipo split de 10.000 a 12.000 BTUs.</v>
      </c>
      <c r="G380" s="371"/>
      <c r="H380" s="76" t="str">
        <f>IF(C380="","",IF(ISERROR(VLOOKUP(C380,Tabela1[[ITEM]:[VALOR UNITÁRIO]],4,0)),,((VLOOKUP(C380,Tabela1[[ITEM]:[VALOR UNITÁRIO]],4,0)))))</f>
        <v>UND</v>
      </c>
      <c r="I380" s="77">
        <f>IF(C380="","",IF(ISERROR(VLOOKUP(C380,Tabela1[[ITEM]:[VALOR UNITÁRIO]],5,0)),,((VLOOKUP(C380,Tabela1[[ITEM]:[VALOR UNITÁRIO]],5,0)))))</f>
        <v>10</v>
      </c>
      <c r="J380" s="86"/>
      <c r="K380" s="82"/>
      <c r="L380" s="87"/>
      <c r="M380" s="78">
        <f>IF(B382="","",IF(M379="MENOR",MIN(J387:J394),ROUND(IF(M379="MÉDIA",AVERAGE(J387:J394),IF(M379="MEDIANA",MEDIAN(J387:J394),IF(M379="MÉDIA SANEADA",AVERAGEIF(O387:O394,"VÁLIDA",J387:J394)))),2)))</f>
        <v>229.31</v>
      </c>
      <c r="N380" s="79">
        <f>IF(M380="","",M380*I380)</f>
        <v>2293.1</v>
      </c>
      <c r="O380" s="30" t="str">
        <f>IF(ISERR(IF(M380="","",(M380-K380)/K380)),"",(IF(M380="","",(M380-K380)/K380)))</f>
        <v/>
      </c>
    </row>
    <row r="381" spans="1:15" ht="15">
      <c r="A381" s="34" t="s">
        <v>38</v>
      </c>
      <c r="B381" s="35"/>
      <c r="C381" s="36"/>
      <c r="D381" s="36"/>
      <c r="E381" s="36"/>
      <c r="F381" s="32"/>
      <c r="G381" s="37"/>
      <c r="H381" s="37"/>
      <c r="I381" s="37"/>
      <c r="J381" s="37"/>
      <c r="K381" s="37"/>
      <c r="L381" s="37"/>
      <c r="M381" s="38"/>
      <c r="N381" s="37"/>
    </row>
    <row r="382" spans="1:15" ht="28.5">
      <c r="A382" s="39" t="s">
        <v>18</v>
      </c>
      <c r="B382" s="40">
        <f>IF(A387="","",AVERAGE(J387:J394))</f>
        <v>229.3075</v>
      </c>
      <c r="C382" s="39" t="s">
        <v>39</v>
      </c>
      <c r="D382" s="41">
        <f>IF(B382="","",_xlfn.STDEV.S(J387:J394))</f>
        <v>282.31149340248766</v>
      </c>
      <c r="E382" s="41"/>
      <c r="F382" s="39" t="s">
        <v>40</v>
      </c>
      <c r="G382" s="42">
        <f>IF(D382="","",(D382/B382))</f>
        <v>1.2311481020136177</v>
      </c>
      <c r="H382" s="39" t="s">
        <v>41</v>
      </c>
      <c r="I382" s="41">
        <f>IF(G382="","",IF(B382-D382&lt;0,0,B382-D382))</f>
        <v>0</v>
      </c>
      <c r="J382" s="39" t="s">
        <v>42</v>
      </c>
      <c r="K382" s="41">
        <f>IF(I382="","",B382+D382)</f>
        <v>511.61899340248766</v>
      </c>
      <c r="L382" s="37"/>
      <c r="M382" s="67"/>
      <c r="N382" s="37"/>
      <c r="O382" s="37"/>
    </row>
    <row r="383" spans="1:15" ht="15">
      <c r="A383" s="34" t="s">
        <v>43</v>
      </c>
      <c r="B383" s="35"/>
      <c r="C383" s="36"/>
      <c r="D383" s="36"/>
      <c r="E383" s="36"/>
      <c r="F383" s="32"/>
      <c r="G383" s="37"/>
      <c r="H383" s="37"/>
      <c r="I383" s="37"/>
      <c r="J383" s="37"/>
      <c r="K383" s="37"/>
      <c r="L383" s="43"/>
      <c r="M383" s="38"/>
      <c r="N383" s="37"/>
      <c r="O383" s="37"/>
    </row>
    <row r="384" spans="1:15" ht="28.5">
      <c r="A384" s="39" t="s">
        <v>23</v>
      </c>
      <c r="B384" s="40" t="str">
        <f>IF(M379="MÉDIA SANEADA",AVERAGEIF(O387:O394,"VÁLIDA",J387:J394),"")</f>
        <v/>
      </c>
      <c r="C384" s="39" t="s">
        <v>39</v>
      </c>
      <c r="D384" s="41" t="str" cm="1">
        <f t="array" ref="D384">IF(M379="MÉDIA SANEADA",_xlfn.STDEV.P(IF(O387:O394="VÁLIDA",J387:J394)),"")</f>
        <v/>
      </c>
      <c r="E384" s="41"/>
      <c r="F384" s="39" t="s">
        <v>40</v>
      </c>
      <c r="G384" s="42" t="str">
        <f>IF(M379="MÉDIA SANEADA",(D384/B384),"")</f>
        <v/>
      </c>
      <c r="H384" s="37"/>
      <c r="I384" s="37"/>
      <c r="J384" s="37"/>
      <c r="K384" s="37"/>
      <c r="L384" s="37"/>
      <c r="M384" s="38"/>
      <c r="N384" s="37"/>
      <c r="O384" s="37"/>
    </row>
    <row r="385" spans="1:15" ht="15">
      <c r="A385" s="34" t="s">
        <v>44</v>
      </c>
      <c r="B385" s="35"/>
      <c r="C385" s="36"/>
      <c r="D385" s="36"/>
      <c r="E385" s="36"/>
      <c r="F385" s="32"/>
      <c r="G385" s="44"/>
      <c r="H385" s="44"/>
      <c r="I385" s="44"/>
      <c r="J385" s="44"/>
      <c r="K385" s="44"/>
      <c r="L385" s="44"/>
      <c r="M385" s="45"/>
      <c r="N385" s="44"/>
      <c r="O385" s="44"/>
    </row>
    <row r="386" spans="1:15" ht="45">
      <c r="A386" s="46" t="s">
        <v>45</v>
      </c>
      <c r="B386" s="46" t="s">
        <v>46</v>
      </c>
      <c r="C386" s="46" t="s">
        <v>47</v>
      </c>
      <c r="D386" s="46" t="s">
        <v>48</v>
      </c>
      <c r="E386" s="46"/>
      <c r="F386" s="46" t="s">
        <v>6</v>
      </c>
      <c r="G386" s="46" t="s">
        <v>49</v>
      </c>
      <c r="H386" s="46" t="s">
        <v>50</v>
      </c>
      <c r="I386" s="46" t="s">
        <v>51</v>
      </c>
      <c r="J386" s="46" t="s">
        <v>52</v>
      </c>
      <c r="K386" s="46" t="s">
        <v>53</v>
      </c>
      <c r="L386" s="46" t="s">
        <v>54</v>
      </c>
      <c r="M386" s="46" t="s">
        <v>55</v>
      </c>
      <c r="N386" s="46" t="s">
        <v>56</v>
      </c>
      <c r="O386" s="46" t="s">
        <v>57</v>
      </c>
    </row>
    <row r="387" spans="1:15" ht="25.5">
      <c r="A387" s="47" t="s">
        <v>19</v>
      </c>
      <c r="B387" s="187">
        <v>9.2667805900052E+16</v>
      </c>
      <c r="C387" s="140">
        <v>2</v>
      </c>
      <c r="D387" s="140" t="s">
        <v>72</v>
      </c>
      <c r="E387" s="140"/>
      <c r="F387" s="140">
        <v>2801</v>
      </c>
      <c r="G387" s="186" t="s">
        <v>85</v>
      </c>
      <c r="H387" s="140" t="s">
        <v>83</v>
      </c>
      <c r="I387" s="143">
        <v>0</v>
      </c>
      <c r="J387" s="149">
        <v>0</v>
      </c>
      <c r="K387" s="152" t="s">
        <v>234</v>
      </c>
      <c r="L387" s="151" t="s">
        <v>235</v>
      </c>
      <c r="M387" s="189">
        <v>257032</v>
      </c>
      <c r="N387" s="145">
        <v>46106</v>
      </c>
      <c r="O387" s="61" t="str">
        <f>IF(OR(A387="",M379&lt;&gt;"MÉDIA SANEADA"),"",IF(OR(J387&lt;I382,J387&gt;K382),"EXCLUÍDA","VÁLIDA"))</f>
        <v/>
      </c>
    </row>
    <row r="388" spans="1:15" ht="25.5">
      <c r="A388" s="52" t="s">
        <v>19</v>
      </c>
      <c r="B388" s="156">
        <v>9.2515305900702E+16</v>
      </c>
      <c r="C388" s="140">
        <v>31</v>
      </c>
      <c r="D388" s="140" t="s">
        <v>72</v>
      </c>
      <c r="E388" s="140"/>
      <c r="F388" s="140">
        <v>2801</v>
      </c>
      <c r="G388" s="186" t="s">
        <v>85</v>
      </c>
      <c r="H388" s="140" t="s">
        <v>83</v>
      </c>
      <c r="I388" s="150">
        <v>142</v>
      </c>
      <c r="J388" s="149">
        <v>204.46</v>
      </c>
      <c r="K388" s="152" t="s">
        <v>86</v>
      </c>
      <c r="L388" s="151" t="s">
        <v>87</v>
      </c>
      <c r="M388" s="152">
        <v>925153</v>
      </c>
      <c r="N388" s="153">
        <v>46127</v>
      </c>
      <c r="O388" s="61" t="str">
        <f>IF(OR(A388="",M379&lt;&gt;"MÉDIA SANEADA"),"",IF(OR(J388&lt;I382,J388&gt;K382),"EXCLUÍDA","VÁLIDA"))</f>
        <v/>
      </c>
    </row>
    <row r="389" spans="1:15" ht="38.25">
      <c r="A389" s="52" t="s">
        <v>26</v>
      </c>
      <c r="B389" s="48"/>
      <c r="C389" s="48" t="s">
        <v>244</v>
      </c>
      <c r="D389" s="48"/>
      <c r="E389" s="48"/>
      <c r="F389" s="195">
        <v>2771</v>
      </c>
      <c r="G389" s="186" t="s">
        <v>85</v>
      </c>
      <c r="H389" s="140" t="s">
        <v>83</v>
      </c>
      <c r="I389" s="150">
        <v>0</v>
      </c>
      <c r="J389" s="149">
        <v>300</v>
      </c>
      <c r="K389" s="152" t="s">
        <v>91</v>
      </c>
      <c r="L389" s="151"/>
      <c r="M389" s="152"/>
      <c r="N389" s="153">
        <v>46128</v>
      </c>
      <c r="O389" s="61" t="str">
        <f>IF(OR(A389="",M379&lt;&gt;"MÉDIA SANEADA"),"",IF(OR(J389&lt;I382,J389&gt;K382),"EXCLUÍDA","VÁLIDA"))</f>
        <v/>
      </c>
    </row>
    <row r="390" spans="1:15" ht="38.25">
      <c r="A390" s="52" t="s">
        <v>26</v>
      </c>
      <c r="B390" s="48"/>
      <c r="C390" s="48" t="s">
        <v>244</v>
      </c>
      <c r="D390" s="48"/>
      <c r="E390" s="48"/>
      <c r="F390" s="195">
        <v>2771</v>
      </c>
      <c r="G390" s="186" t="s">
        <v>85</v>
      </c>
      <c r="H390" s="140" t="s">
        <v>83</v>
      </c>
      <c r="I390" s="159">
        <v>0</v>
      </c>
      <c r="J390" s="149">
        <v>850</v>
      </c>
      <c r="K390" s="152" t="s">
        <v>92</v>
      </c>
      <c r="L390" s="151"/>
      <c r="M390" s="152"/>
      <c r="N390" s="153">
        <v>46128</v>
      </c>
      <c r="O390" s="61" t="str">
        <f>IF(OR(A390="",M379&lt;&gt;"MÉDIA SANEADA"),"",IF(OR(J390&lt;I382,J390&gt;K382),"EXCLUÍDA","VÁLIDA"))</f>
        <v/>
      </c>
    </row>
    <row r="391" spans="1:15" ht="38.25" customHeight="1">
      <c r="A391" s="140" t="s">
        <v>26</v>
      </c>
      <c r="B391" s="156"/>
      <c r="C391" s="140" t="s">
        <v>244</v>
      </c>
      <c r="D391" s="140"/>
      <c r="E391" s="140"/>
      <c r="F391" s="195">
        <v>2771</v>
      </c>
      <c r="G391" s="186" t="s">
        <v>85</v>
      </c>
      <c r="H391" s="195" t="s">
        <v>83</v>
      </c>
      <c r="I391" s="290">
        <v>0</v>
      </c>
      <c r="J391" s="149">
        <v>335</v>
      </c>
      <c r="K391" s="152" t="s">
        <v>236</v>
      </c>
      <c r="L391" s="151"/>
      <c r="M391" s="152"/>
      <c r="N391" s="153">
        <v>46128</v>
      </c>
      <c r="O391" s="61"/>
    </row>
    <row r="392" spans="1:15" ht="38.25" customHeight="1">
      <c r="A392" s="140" t="s">
        <v>26</v>
      </c>
      <c r="B392" s="156"/>
      <c r="C392" s="140" t="s">
        <v>244</v>
      </c>
      <c r="D392" s="140"/>
      <c r="E392" s="140"/>
      <c r="F392" s="195">
        <v>2771</v>
      </c>
      <c r="G392" s="196" t="s">
        <v>74</v>
      </c>
      <c r="H392" s="195" t="s">
        <v>83</v>
      </c>
      <c r="I392" s="150">
        <v>0</v>
      </c>
      <c r="J392" s="149">
        <v>0</v>
      </c>
      <c r="K392" s="152" t="s">
        <v>242</v>
      </c>
      <c r="L392" s="151"/>
      <c r="M392" s="152"/>
      <c r="N392" s="153">
        <v>46160</v>
      </c>
      <c r="O392" s="61"/>
    </row>
    <row r="393" spans="1:15" ht="51">
      <c r="A393" s="140" t="s">
        <v>22</v>
      </c>
      <c r="B393" s="156"/>
      <c r="C393" s="140">
        <v>1</v>
      </c>
      <c r="D393" s="140" t="s">
        <v>72</v>
      </c>
      <c r="E393" s="140"/>
      <c r="F393" s="140">
        <v>2801</v>
      </c>
      <c r="G393" s="186" t="s">
        <v>85</v>
      </c>
      <c r="H393" s="140" t="s">
        <v>83</v>
      </c>
      <c r="I393" s="150">
        <v>18</v>
      </c>
      <c r="J393" s="149">
        <v>45</v>
      </c>
      <c r="K393" s="152" t="s">
        <v>93</v>
      </c>
      <c r="L393" s="140" t="s">
        <v>94</v>
      </c>
      <c r="M393" s="152">
        <v>925040</v>
      </c>
      <c r="N393" s="145">
        <v>46013</v>
      </c>
      <c r="O393" s="61" t="str">
        <f>IF(OR(A393="",M379&lt;&gt;"MÉDIA SANEADA"),"",IF(OR(J393&lt;I382,J393&gt;K382),"EXCLUÍDA","VÁLIDA"))</f>
        <v/>
      </c>
    </row>
    <row r="394" spans="1:15" ht="51">
      <c r="A394" s="140" t="s">
        <v>22</v>
      </c>
      <c r="B394" s="156"/>
      <c r="C394" s="140">
        <v>2</v>
      </c>
      <c r="D394" s="140" t="s">
        <v>72</v>
      </c>
      <c r="E394" s="140"/>
      <c r="F394" s="140">
        <v>2801</v>
      </c>
      <c r="G394" s="186" t="s">
        <v>85</v>
      </c>
      <c r="H394" s="140" t="s">
        <v>83</v>
      </c>
      <c r="I394" s="150">
        <v>5</v>
      </c>
      <c r="J394" s="149">
        <v>100</v>
      </c>
      <c r="K394" s="140" t="s">
        <v>98</v>
      </c>
      <c r="L394" s="47" t="s">
        <v>97</v>
      </c>
      <c r="M394" s="140">
        <v>158148</v>
      </c>
      <c r="N394" s="145">
        <v>45994</v>
      </c>
      <c r="O394" s="61" t="str">
        <f>IF(OR(A394="",M379&lt;&gt;"MÉDIA SANEADA"),"",IF(OR(J394&lt;I382,J394&gt;K382),"EXCLUÍDA","VÁLIDA"))</f>
        <v/>
      </c>
    </row>
    <row r="397" spans="1:15" ht="15.75">
      <c r="A397" s="68"/>
      <c r="B397" s="69"/>
      <c r="C397" s="69"/>
      <c r="D397" s="69"/>
      <c r="E397" s="69"/>
      <c r="F397" s="69"/>
      <c r="G397" s="68"/>
      <c r="H397" s="68"/>
      <c r="I397" s="68"/>
      <c r="J397" s="367" t="s">
        <v>28</v>
      </c>
      <c r="K397" s="368"/>
      <c r="L397" s="369"/>
      <c r="M397" s="70" t="s">
        <v>29</v>
      </c>
      <c r="N397" s="68"/>
      <c r="O397" s="68"/>
    </row>
    <row r="398" spans="1:15" ht="25.5">
      <c r="A398" s="28" t="s">
        <v>31</v>
      </c>
      <c r="B398" s="28" t="s">
        <v>4</v>
      </c>
      <c r="C398" s="28" t="s">
        <v>5</v>
      </c>
      <c r="D398" s="28" t="s">
        <v>6</v>
      </c>
      <c r="E398" s="28"/>
      <c r="F398" s="370" t="s">
        <v>32</v>
      </c>
      <c r="G398" s="370"/>
      <c r="H398" s="28" t="s">
        <v>8</v>
      </c>
      <c r="I398" s="28" t="s">
        <v>33</v>
      </c>
      <c r="J398" s="84" t="s">
        <v>34</v>
      </c>
      <c r="K398" s="28" t="s">
        <v>10</v>
      </c>
      <c r="L398" s="85" t="s">
        <v>35</v>
      </c>
      <c r="M398" s="80" t="s">
        <v>18</v>
      </c>
      <c r="N398" s="28" t="s">
        <v>11</v>
      </c>
      <c r="O398" s="28" t="s">
        <v>36</v>
      </c>
    </row>
    <row r="399" spans="1:15" ht="28.5">
      <c r="A399" s="75" t="str">
        <f>IF(ISERROR(VLOOKUP(C399,'Curva ABC'!$B$11:$M$110,12,FALSE)),,((VLOOKUP(C399,'Curva ABC'!$B$11:$M$110,12,FALSE))))</f>
        <v>B</v>
      </c>
      <c r="B399" s="76">
        <f>IFERROR(INDEX(Resumo!$C$8:$D$38,MATCH('Pesquisa de Mercado'!C399,Resumo!$D$9:$D$38,),1),"")</f>
        <v>1</v>
      </c>
      <c r="C399" s="81">
        <v>18</v>
      </c>
      <c r="D399" s="76">
        <f>IF(C399="","",IF(ISERROR(VLOOKUP(C399,Tabela1[[ITEM]:[VALOR UNITÁRIO]],2,0)),,((VLOOKUP(C399,Tabela1[[ITEM]:[VALOR UNITÁRIO]],2,0)))))</f>
        <v>2020</v>
      </c>
      <c r="E399" s="76" t="str">
        <f>IF(D398="catmat",(CONCATENATE(C399,"-",D399)),"")</f>
        <v>18-2020</v>
      </c>
      <c r="F399" s="371" t="str">
        <f>IF(C399="","",IF(ISERROR(VLOOKUP(C399,Tabela1[[ITEM]:[ESPECIFICAÇÃO]],3,FALSE)),,((VLOOKUP(C399,Tabela1[[ITEM]:[ESPECIFICAÇÃO]],3,FALSE)))))</f>
        <v>Serviços de instalação de aparelhos de ar condicionado tipo split de 18.000 BTUs.</v>
      </c>
      <c r="G399" s="371"/>
      <c r="H399" s="76" t="str">
        <f>IF(C399="","",IF(ISERROR(VLOOKUP(C399,Tabela1[[ITEM]:[VALOR UNITÁRIO]],4,0)),,((VLOOKUP(C399,Tabela1[[ITEM]:[VALOR UNITÁRIO]],4,0)))))</f>
        <v>UND</v>
      </c>
      <c r="I399" s="77">
        <f>IF(C399="","",IF(ISERROR(VLOOKUP(C399,Tabela1[[ITEM]:[VALOR UNITÁRIO]],5,0)),,((VLOOKUP(C399,Tabela1[[ITEM]:[VALOR UNITÁRIO]],5,0)))))</f>
        <v>16</v>
      </c>
      <c r="J399" s="86"/>
      <c r="K399" s="82"/>
      <c r="L399" s="87"/>
      <c r="M399" s="78">
        <f>IF(B401="","",IF(M398="MENOR",MIN(J406:J415),ROUND(IF(M398="MÉDIA",AVERAGE(J406:J415),IF(M398="MEDIANA",MEDIAN(J406:J415),IF(M398="MÉDIA SANEADA",AVERAGEIF(O406:O415,"VÁLIDA",J406:J415)))),2)))</f>
        <v>313.35000000000002</v>
      </c>
      <c r="N399" s="79">
        <f>IF(M399="","",M399*I399)</f>
        <v>5013.6000000000004</v>
      </c>
      <c r="O399" s="30" t="str">
        <f>IF(ISERR(IF(M399="","",(M399-K399)/K399)),"",(IF(M399="","",(M399-K399)/K399)))</f>
        <v/>
      </c>
    </row>
    <row r="400" spans="1:15" ht="15">
      <c r="A400" s="34" t="s">
        <v>38</v>
      </c>
      <c r="B400" s="35"/>
      <c r="C400" s="36"/>
      <c r="D400" s="36"/>
      <c r="E400" s="36"/>
      <c r="F400" s="32"/>
      <c r="G400" s="37"/>
      <c r="H400" s="37"/>
      <c r="I400" s="37"/>
      <c r="J400" s="37"/>
      <c r="K400" s="37"/>
      <c r="L400" s="37"/>
      <c r="M400" s="38"/>
      <c r="N400" s="37"/>
    </row>
    <row r="401" spans="1:15" ht="28.5">
      <c r="A401" s="39" t="s">
        <v>18</v>
      </c>
      <c r="B401" s="40">
        <f>IF(A406="","",AVERAGE(J406:J415))</f>
        <v>313.346</v>
      </c>
      <c r="C401" s="39" t="s">
        <v>39</v>
      </c>
      <c r="D401" s="41">
        <f>IF(B401="","",_xlfn.STDEV.S(J406:J415))</f>
        <v>281.34947316262901</v>
      </c>
      <c r="E401" s="41"/>
      <c r="F401" s="39" t="s">
        <v>40</v>
      </c>
      <c r="G401" s="42">
        <f>IF(D401="","",(D401/B401))</f>
        <v>0.89788755293710154</v>
      </c>
      <c r="H401" s="39" t="s">
        <v>41</v>
      </c>
      <c r="I401" s="41">
        <f>IF(G401="","",IF(B401-D401&lt;0,0,B401-D401))</f>
        <v>31.996526837370993</v>
      </c>
      <c r="J401" s="39" t="s">
        <v>42</v>
      </c>
      <c r="K401" s="41">
        <f>IF(I401="","",B401+D401)</f>
        <v>594.69547316262901</v>
      </c>
      <c r="L401" s="37"/>
      <c r="M401" s="67"/>
      <c r="N401" s="37"/>
      <c r="O401" s="37"/>
    </row>
    <row r="402" spans="1:15" ht="15">
      <c r="A402" s="34" t="s">
        <v>43</v>
      </c>
      <c r="B402" s="35"/>
      <c r="C402" s="36"/>
      <c r="D402" s="36"/>
      <c r="E402" s="36"/>
      <c r="F402" s="32"/>
      <c r="G402" s="37"/>
      <c r="H402" s="37"/>
      <c r="I402" s="37"/>
      <c r="J402" s="37"/>
      <c r="K402" s="37"/>
      <c r="L402" s="43"/>
      <c r="M402" s="38"/>
      <c r="N402" s="37"/>
      <c r="O402" s="37"/>
    </row>
    <row r="403" spans="1:15" ht="28.5">
      <c r="A403" s="39" t="s">
        <v>23</v>
      </c>
      <c r="B403" s="40" t="str">
        <f>IF(M398="MÉDIA SANEADA",AVERAGEIF(O406:O415,"VÁLIDA",J406:J415),"")</f>
        <v/>
      </c>
      <c r="C403" s="39" t="s">
        <v>39</v>
      </c>
      <c r="D403" s="41" t="str" cm="1">
        <f t="array" ref="D403">IF(M398="MÉDIA SANEADA",_xlfn.STDEV.P(IF(O406:O415="VÁLIDA",J406:J415)),"")</f>
        <v/>
      </c>
      <c r="E403" s="41"/>
      <c r="F403" s="39" t="s">
        <v>40</v>
      </c>
      <c r="G403" s="42" t="str">
        <f>IF(M398="MÉDIA SANEADA",(D403/B403),"")</f>
        <v/>
      </c>
      <c r="H403" s="37"/>
      <c r="I403" s="37"/>
      <c r="J403" s="37"/>
      <c r="K403" s="37"/>
      <c r="L403" s="37"/>
      <c r="M403" s="38"/>
      <c r="N403" s="37"/>
      <c r="O403" s="37"/>
    </row>
    <row r="404" spans="1:15" ht="15">
      <c r="A404" s="34" t="s">
        <v>44</v>
      </c>
      <c r="B404" s="35"/>
      <c r="C404" s="36"/>
      <c r="D404" s="36"/>
      <c r="E404" s="36"/>
      <c r="F404" s="32"/>
      <c r="G404" s="44"/>
      <c r="H404" s="44"/>
      <c r="I404" s="44"/>
      <c r="J404" s="44"/>
      <c r="K404" s="44"/>
      <c r="L404" s="44"/>
      <c r="M404" s="45"/>
      <c r="N404" s="44"/>
      <c r="O404" s="44"/>
    </row>
    <row r="405" spans="1:15" ht="45">
      <c r="A405" s="46" t="s">
        <v>45</v>
      </c>
      <c r="B405" s="46" t="s">
        <v>46</v>
      </c>
      <c r="C405" s="46" t="s">
        <v>47</v>
      </c>
      <c r="D405" s="46" t="s">
        <v>48</v>
      </c>
      <c r="E405" s="46"/>
      <c r="F405" s="46" t="s">
        <v>6</v>
      </c>
      <c r="G405" s="46" t="s">
        <v>49</v>
      </c>
      <c r="H405" s="46" t="s">
        <v>50</v>
      </c>
      <c r="I405" s="46" t="s">
        <v>51</v>
      </c>
      <c r="J405" s="46" t="s">
        <v>52</v>
      </c>
      <c r="K405" s="46" t="s">
        <v>53</v>
      </c>
      <c r="L405" s="46" t="s">
        <v>54</v>
      </c>
      <c r="M405" s="46" t="s">
        <v>55</v>
      </c>
      <c r="N405" s="46" t="s">
        <v>56</v>
      </c>
      <c r="O405" s="46" t="s">
        <v>57</v>
      </c>
    </row>
    <row r="406" spans="1:15" ht="25.5">
      <c r="A406" s="47" t="s">
        <v>19</v>
      </c>
      <c r="B406" s="187">
        <v>9.2667805900052E+16</v>
      </c>
      <c r="C406" s="140">
        <v>2</v>
      </c>
      <c r="D406" s="140" t="s">
        <v>72</v>
      </c>
      <c r="E406" s="140"/>
      <c r="F406" s="140">
        <v>2801</v>
      </c>
      <c r="G406" s="186" t="s">
        <v>85</v>
      </c>
      <c r="H406" s="140" t="s">
        <v>83</v>
      </c>
      <c r="I406" s="143">
        <v>0</v>
      </c>
      <c r="J406" s="149">
        <v>0</v>
      </c>
      <c r="K406" s="152" t="s">
        <v>234</v>
      </c>
      <c r="L406" s="151" t="s">
        <v>235</v>
      </c>
      <c r="M406" s="189">
        <v>257032</v>
      </c>
      <c r="N406" s="145">
        <v>46106</v>
      </c>
      <c r="O406" s="61" t="str">
        <f>IF(OR(A406="",M398&lt;&gt;"MÉDIA SANEADA"),"",IF(OR(J406&lt;I401,J406&gt;K401),"EXCLUÍDA","VÁLIDA"))</f>
        <v/>
      </c>
    </row>
    <row r="407" spans="1:15" ht="25.5">
      <c r="A407" s="52" t="s">
        <v>19</v>
      </c>
      <c r="B407" s="156">
        <v>9.2515305900702E+16</v>
      </c>
      <c r="C407" s="140">
        <v>31</v>
      </c>
      <c r="D407" s="140" t="s">
        <v>72</v>
      </c>
      <c r="E407" s="140"/>
      <c r="F407" s="140">
        <v>2801</v>
      </c>
      <c r="G407" s="186" t="s">
        <v>85</v>
      </c>
      <c r="H407" s="140" t="s">
        <v>83</v>
      </c>
      <c r="I407" s="150">
        <v>142</v>
      </c>
      <c r="J407" s="149">
        <v>204.46</v>
      </c>
      <c r="K407" s="152" t="s">
        <v>86</v>
      </c>
      <c r="L407" s="151" t="s">
        <v>87</v>
      </c>
      <c r="M407" s="152">
        <v>925153</v>
      </c>
      <c r="N407" s="153">
        <v>46127</v>
      </c>
      <c r="O407" s="61" t="str">
        <f>IF(OR(A407="",M398&lt;&gt;"MÉDIA SANEADA"),"",IF(OR(J407&lt;I401,J407&gt;K401),"EXCLUÍDA","VÁLIDA"))</f>
        <v/>
      </c>
    </row>
    <row r="408" spans="1:15" ht="38.25" customHeight="1">
      <c r="A408" s="140" t="s">
        <v>19</v>
      </c>
      <c r="B408" s="218" t="s">
        <v>240</v>
      </c>
      <c r="C408" s="140">
        <v>69</v>
      </c>
      <c r="D408" s="140" t="s">
        <v>72</v>
      </c>
      <c r="E408" s="140"/>
      <c r="F408" s="140">
        <v>2771</v>
      </c>
      <c r="G408" s="141" t="s">
        <v>74</v>
      </c>
      <c r="H408" s="140" t="s">
        <v>83</v>
      </c>
      <c r="I408" s="150">
        <v>39</v>
      </c>
      <c r="J408" s="149">
        <v>339</v>
      </c>
      <c r="K408" s="152" t="s">
        <v>239</v>
      </c>
      <c r="L408" s="151" t="s">
        <v>238</v>
      </c>
      <c r="M408" s="213">
        <v>981219</v>
      </c>
      <c r="N408" s="153">
        <v>46127</v>
      </c>
      <c r="O408" s="61"/>
    </row>
    <row r="409" spans="1:15" ht="38.25">
      <c r="A409" s="52" t="s">
        <v>26</v>
      </c>
      <c r="B409" s="48"/>
      <c r="C409" s="48" t="s">
        <v>244</v>
      </c>
      <c r="D409" s="48"/>
      <c r="E409" s="48"/>
      <c r="F409" s="195">
        <v>2771</v>
      </c>
      <c r="G409" s="186" t="s">
        <v>85</v>
      </c>
      <c r="H409" s="140" t="s">
        <v>83</v>
      </c>
      <c r="I409" s="150">
        <v>4</v>
      </c>
      <c r="J409" s="149">
        <v>500</v>
      </c>
      <c r="K409" s="152" t="s">
        <v>91</v>
      </c>
      <c r="L409" s="151"/>
      <c r="M409" s="152"/>
      <c r="N409" s="153">
        <v>46128</v>
      </c>
      <c r="O409" s="61" t="str">
        <f>IF(OR(A409="",M398&lt;&gt;"MÉDIA SANEADA"),"",IF(OR(J409&lt;I401,J409&gt;K401),"EXCLUÍDA","VÁLIDA"))</f>
        <v/>
      </c>
    </row>
    <row r="410" spans="1:15" ht="38.25">
      <c r="A410" s="52" t="s">
        <v>26</v>
      </c>
      <c r="B410" s="48"/>
      <c r="C410" s="48" t="s">
        <v>244</v>
      </c>
      <c r="D410" s="48"/>
      <c r="E410" s="48"/>
      <c r="F410" s="195">
        <v>2771</v>
      </c>
      <c r="G410" s="186" t="s">
        <v>85</v>
      </c>
      <c r="H410" s="140" t="s">
        <v>83</v>
      </c>
      <c r="I410" s="159">
        <v>4</v>
      </c>
      <c r="J410" s="149">
        <v>900</v>
      </c>
      <c r="K410" s="152" t="s">
        <v>92</v>
      </c>
      <c r="L410" s="151"/>
      <c r="M410" s="152"/>
      <c r="N410" s="153">
        <v>46128</v>
      </c>
      <c r="O410" s="61" t="str">
        <f>IF(OR(A410="",M398&lt;&gt;"MÉDIA SANEADA"),"",IF(OR(J410&lt;I401,J410&gt;K401),"EXCLUÍDA","VÁLIDA"))</f>
        <v/>
      </c>
    </row>
    <row r="411" spans="1:15" ht="38.25" customHeight="1">
      <c r="A411" s="140" t="s">
        <v>26</v>
      </c>
      <c r="B411" s="156"/>
      <c r="C411" s="140" t="s">
        <v>244</v>
      </c>
      <c r="D411" s="140"/>
      <c r="E411" s="140"/>
      <c r="F411" s="195">
        <v>2771</v>
      </c>
      <c r="G411" s="186" t="s">
        <v>85</v>
      </c>
      <c r="H411" s="195" t="s">
        <v>83</v>
      </c>
      <c r="I411" s="159">
        <v>4</v>
      </c>
      <c r="J411" s="149">
        <v>335</v>
      </c>
      <c r="K411" s="152" t="s">
        <v>236</v>
      </c>
      <c r="L411" s="151"/>
      <c r="M411" s="152"/>
      <c r="N411" s="153">
        <v>46128</v>
      </c>
      <c r="O411" s="61"/>
    </row>
    <row r="412" spans="1:15" ht="38.25" customHeight="1">
      <c r="A412" s="140" t="s">
        <v>26</v>
      </c>
      <c r="B412" s="156"/>
      <c r="C412" s="140" t="s">
        <v>244</v>
      </c>
      <c r="D412" s="140"/>
      <c r="E412" s="140"/>
      <c r="F412" s="195">
        <v>2771</v>
      </c>
      <c r="G412" s="196" t="s">
        <v>74</v>
      </c>
      <c r="H412" s="195" t="s">
        <v>83</v>
      </c>
      <c r="I412" s="150">
        <v>4</v>
      </c>
      <c r="J412" s="149">
        <v>580</v>
      </c>
      <c r="K412" s="152" t="s">
        <v>242</v>
      </c>
      <c r="L412" s="151"/>
      <c r="M412" s="152"/>
      <c r="N412" s="153">
        <v>46160</v>
      </c>
      <c r="O412" s="61"/>
    </row>
    <row r="413" spans="1:15" ht="38.25" customHeight="1">
      <c r="A413" s="140" t="s">
        <v>22</v>
      </c>
      <c r="B413" s="156"/>
      <c r="C413" s="140">
        <v>9</v>
      </c>
      <c r="D413" s="140" t="s">
        <v>72</v>
      </c>
      <c r="E413" s="140"/>
      <c r="F413" s="140">
        <v>2801</v>
      </c>
      <c r="G413" s="186" t="s">
        <v>85</v>
      </c>
      <c r="H413" s="140" t="s">
        <v>83</v>
      </c>
      <c r="I413" s="150">
        <v>48</v>
      </c>
      <c r="J413" s="149">
        <v>130</v>
      </c>
      <c r="K413" s="152" t="s">
        <v>231</v>
      </c>
      <c r="L413" s="140" t="s">
        <v>232</v>
      </c>
      <c r="M413" s="152">
        <v>154055</v>
      </c>
      <c r="N413" s="145">
        <v>46156</v>
      </c>
      <c r="O413" s="61"/>
    </row>
    <row r="414" spans="1:15" ht="51">
      <c r="A414" s="140" t="s">
        <v>22</v>
      </c>
      <c r="B414" s="156"/>
      <c r="C414" s="140">
        <v>1</v>
      </c>
      <c r="D414" s="140" t="s">
        <v>72</v>
      </c>
      <c r="E414" s="140"/>
      <c r="F414" s="140">
        <v>2801</v>
      </c>
      <c r="G414" s="186" t="s">
        <v>85</v>
      </c>
      <c r="H414" s="140" t="s">
        <v>83</v>
      </c>
      <c r="I414" s="150">
        <v>2</v>
      </c>
      <c r="J414" s="149">
        <v>45</v>
      </c>
      <c r="K414" s="152" t="s">
        <v>93</v>
      </c>
      <c r="L414" s="140" t="s">
        <v>94</v>
      </c>
      <c r="M414" s="152">
        <v>925040</v>
      </c>
      <c r="N414" s="145">
        <v>46013</v>
      </c>
      <c r="O414" s="61" t="str">
        <f>IF(OR(A414="",M398&lt;&gt;"MÉDIA SANEADA"),"",IF(OR(J414&lt;I401,J414&gt;K401),"EXCLUÍDA","VÁLIDA"))</f>
        <v/>
      </c>
    </row>
    <row r="415" spans="1:15" ht="51">
      <c r="A415" s="140" t="s">
        <v>22</v>
      </c>
      <c r="B415" s="156"/>
      <c r="C415" s="140">
        <v>2</v>
      </c>
      <c r="D415" s="140" t="s">
        <v>72</v>
      </c>
      <c r="E415" s="140"/>
      <c r="F415" s="140">
        <v>2801</v>
      </c>
      <c r="G415" s="186" t="s">
        <v>85</v>
      </c>
      <c r="H415" s="140" t="s">
        <v>83</v>
      </c>
      <c r="I415" s="150">
        <v>5</v>
      </c>
      <c r="J415" s="149">
        <v>100</v>
      </c>
      <c r="K415" s="140" t="s">
        <v>98</v>
      </c>
      <c r="L415" s="47" t="s">
        <v>97</v>
      </c>
      <c r="M415" s="140">
        <v>158148</v>
      </c>
      <c r="N415" s="145">
        <v>45994</v>
      </c>
      <c r="O415" s="61" t="str">
        <f>IF(OR(A415="",M398&lt;&gt;"MÉDIA SANEADA"),"",IF(OR(J415&lt;I401,J415&gt;K401),"EXCLUÍDA","VÁLIDA"))</f>
        <v/>
      </c>
    </row>
    <row r="416" spans="1:15" ht="24.75" customHeight="1">
      <c r="O416" s="68"/>
    </row>
    <row r="417" spans="1:15" ht="15.75">
      <c r="A417" s="68"/>
      <c r="B417" s="69"/>
      <c r="C417" s="69"/>
      <c r="D417" s="69"/>
      <c r="E417" s="69"/>
      <c r="F417" s="69"/>
      <c r="G417" s="68"/>
      <c r="H417" s="68"/>
      <c r="I417" s="68"/>
      <c r="J417" s="367" t="s">
        <v>28</v>
      </c>
      <c r="K417" s="368"/>
      <c r="L417" s="369"/>
      <c r="M417" s="70" t="s">
        <v>29</v>
      </c>
      <c r="N417" s="68"/>
    </row>
    <row r="418" spans="1:15" ht="25.5">
      <c r="A418" s="28" t="s">
        <v>31</v>
      </c>
      <c r="B418" s="28" t="s">
        <v>4</v>
      </c>
      <c r="C418" s="28" t="s">
        <v>5</v>
      </c>
      <c r="D418" s="28" t="s">
        <v>6</v>
      </c>
      <c r="E418" s="28"/>
      <c r="F418" s="370" t="s">
        <v>32</v>
      </c>
      <c r="G418" s="370"/>
      <c r="H418" s="28" t="s">
        <v>8</v>
      </c>
      <c r="I418" s="28" t="s">
        <v>33</v>
      </c>
      <c r="J418" s="84" t="s">
        <v>34</v>
      </c>
      <c r="K418" s="28" t="s">
        <v>10</v>
      </c>
      <c r="L418" s="85" t="s">
        <v>35</v>
      </c>
      <c r="M418" s="80" t="s">
        <v>18</v>
      </c>
      <c r="N418" s="28" t="s">
        <v>11</v>
      </c>
      <c r="O418" s="28" t="s">
        <v>36</v>
      </c>
    </row>
    <row r="419" spans="1:15" ht="28.5">
      <c r="A419" s="75" t="str">
        <f>IF(ISERROR(VLOOKUP(C419,'Curva ABC'!$B$11:$M$110,12,FALSE)),,((VLOOKUP(C419,'Curva ABC'!$B$11:$M$110,12,FALSE))))</f>
        <v>C</v>
      </c>
      <c r="B419" s="76">
        <f>IFERROR(INDEX(Resumo!$C$8:$D$38,MATCH('Pesquisa de Mercado'!C419,Resumo!$D$9:$D$38,),1),"")</f>
        <v>1</v>
      </c>
      <c r="C419" s="81">
        <v>19</v>
      </c>
      <c r="D419" s="76">
        <f>IF(C419="","",IF(ISERROR(VLOOKUP(C419,Tabela1[[ITEM]:[VALOR UNITÁRIO]],2,0)),,((VLOOKUP(C419,Tabela1[[ITEM]:[VALOR UNITÁRIO]],2,0)))))</f>
        <v>2020</v>
      </c>
      <c r="E419" s="76" t="str">
        <f>IF(D418="catmat",(CONCATENATE(C419,"-",D419)),"")</f>
        <v>19-2020</v>
      </c>
      <c r="F419" s="373" t="str">
        <f>IF(C419="","",IF(ISERROR(VLOOKUP(C419,Tabela1[[ITEM]:[ESPECIFICAÇÃO]],3,FALSE)),,((VLOOKUP(C419,Tabela1[[ITEM]:[ESPECIFICAÇÃO]],3,FALSE)))))</f>
        <v>Serviços de instalação de aparelhos de ar condicionado tipo split de 24.000 BTUs.</v>
      </c>
      <c r="G419" s="373"/>
      <c r="H419" s="76" t="str">
        <f>IF(C419="","",IF(ISERROR(VLOOKUP(C419,Tabela1[[ITEM]:[VALOR UNITÁRIO]],4,0)),,((VLOOKUP(C419,Tabela1[[ITEM]:[VALOR UNITÁRIO]],4,0)))))</f>
        <v>UND</v>
      </c>
      <c r="I419" s="77">
        <f>IF(C419="","",IF(ISERROR(VLOOKUP(C419,Tabela1[[ITEM]:[VALOR UNITÁRIO]],5,0)),,((VLOOKUP(C419,Tabela1[[ITEM]:[VALOR UNITÁRIO]],5,0)))))</f>
        <v>6</v>
      </c>
      <c r="J419" s="86"/>
      <c r="K419" s="82"/>
      <c r="L419" s="87"/>
      <c r="M419" s="78">
        <f>IF(B421="","",IF(M418="MENOR",MIN(J426:J434),ROUND(IF(M418="MÉDIA",AVERAGE(J426:J434),IF(M418="MEDIANA",MEDIAN(J426:J434),IF(M418="MÉDIA SANEADA",AVERAGEIF(O426:O434,"VÁLIDA",J426:J434)))),2)))</f>
        <v>403.28</v>
      </c>
      <c r="N419" s="79">
        <f>IF(M419="","",M419*I419)</f>
        <v>2419.6799999999998</v>
      </c>
      <c r="O419" s="30" t="str">
        <f>IF(ISERR(IF(M419="","",(M419-K419)/K419)),"",(IF(M419="","",(M419-K419)/K419)))</f>
        <v/>
      </c>
    </row>
    <row r="420" spans="1:15" ht="15">
      <c r="A420" s="34" t="s">
        <v>38</v>
      </c>
      <c r="B420" s="35"/>
      <c r="C420" s="36"/>
      <c r="D420" s="36"/>
      <c r="E420" s="36"/>
      <c r="F420" s="32"/>
      <c r="G420" s="37"/>
      <c r="H420" s="37"/>
      <c r="I420" s="37"/>
      <c r="J420" s="37"/>
      <c r="K420" s="37"/>
      <c r="L420" s="37"/>
      <c r="M420" s="38"/>
      <c r="N420" s="37"/>
      <c r="O420" s="37"/>
    </row>
    <row r="421" spans="1:15" ht="28.5">
      <c r="A421" s="39" t="s">
        <v>18</v>
      </c>
      <c r="B421" s="40">
        <f>IF(A426="","",AVERAGE(J426:J434))</f>
        <v>403.27666666666664</v>
      </c>
      <c r="C421" s="39" t="s">
        <v>39</v>
      </c>
      <c r="D421" s="41">
        <f>IF(B421="","",_xlfn.STDEV.S(J426:J434))</f>
        <v>226.50249203927098</v>
      </c>
      <c r="E421" s="41"/>
      <c r="F421" s="39" t="s">
        <v>40</v>
      </c>
      <c r="G421" s="42">
        <f>IF(D421="","",(D421/B421))</f>
        <v>0.56165533679757729</v>
      </c>
      <c r="H421" s="39" t="s">
        <v>41</v>
      </c>
      <c r="I421" s="41">
        <f>IF(G421="","",IF(B421-D421&lt;0,0,B421-D421))</f>
        <v>176.77417462739567</v>
      </c>
      <c r="J421" s="39" t="s">
        <v>42</v>
      </c>
      <c r="K421" s="41">
        <f>IF(I421="","",B421+D421)</f>
        <v>629.77915870593756</v>
      </c>
      <c r="L421" s="37"/>
      <c r="M421" s="67"/>
      <c r="N421" s="37"/>
      <c r="O421" s="37"/>
    </row>
    <row r="422" spans="1:15" ht="15">
      <c r="A422" s="34" t="s">
        <v>43</v>
      </c>
      <c r="B422" s="35"/>
      <c r="C422" s="36"/>
      <c r="D422" s="36"/>
      <c r="E422" s="36"/>
      <c r="F422" s="32"/>
      <c r="G422" s="37"/>
      <c r="H422" s="37"/>
      <c r="I422" s="37"/>
      <c r="J422" s="37"/>
      <c r="K422" s="37"/>
      <c r="L422" s="43"/>
      <c r="M422" s="38"/>
      <c r="N422" s="37"/>
      <c r="O422" s="37"/>
    </row>
    <row r="423" spans="1:15" ht="28.5">
      <c r="A423" s="39" t="s">
        <v>23</v>
      </c>
      <c r="B423" s="40" t="str">
        <f>IF(M418="MÉDIA SANEADA",AVERAGEIF(O426:O434,"VÁLIDA",J426:J434),"")</f>
        <v/>
      </c>
      <c r="C423" s="39" t="s">
        <v>39</v>
      </c>
      <c r="D423" s="41" t="str" cm="1">
        <f t="array" ref="D423">IF(M418="MÉDIA SANEADA",_xlfn.STDEV.P(IF(O426:O434="VÁLIDA",J426:J434)),"")</f>
        <v/>
      </c>
      <c r="E423" s="41"/>
      <c r="F423" s="39" t="s">
        <v>40</v>
      </c>
      <c r="G423" s="42" t="str">
        <f>IF(M418="MÉDIA SANEADA",(D423/B423),"")</f>
        <v/>
      </c>
      <c r="H423" s="37"/>
      <c r="I423" s="37"/>
      <c r="J423" s="37"/>
      <c r="K423" s="37"/>
      <c r="L423" s="37"/>
      <c r="M423" s="38"/>
      <c r="N423" s="37"/>
      <c r="O423" s="44"/>
    </row>
    <row r="424" spans="1:15" ht="15">
      <c r="A424" s="34" t="s">
        <v>44</v>
      </c>
      <c r="B424" s="35"/>
      <c r="C424" s="36"/>
      <c r="D424" s="36"/>
      <c r="E424" s="36"/>
      <c r="F424" s="32"/>
      <c r="G424" s="44"/>
      <c r="H424" s="44"/>
      <c r="I424" s="44"/>
      <c r="J424" s="44"/>
      <c r="K424" s="44"/>
      <c r="L424" s="44"/>
      <c r="M424" s="45"/>
      <c r="N424" s="44"/>
    </row>
    <row r="425" spans="1:15" ht="45">
      <c r="A425" s="46" t="s">
        <v>45</v>
      </c>
      <c r="B425" s="46" t="s">
        <v>46</v>
      </c>
      <c r="C425" s="46" t="s">
        <v>47</v>
      </c>
      <c r="D425" s="46" t="s">
        <v>48</v>
      </c>
      <c r="E425" s="46"/>
      <c r="F425" s="46" t="s">
        <v>6</v>
      </c>
      <c r="G425" s="46" t="s">
        <v>49</v>
      </c>
      <c r="H425" s="46" t="s">
        <v>50</v>
      </c>
      <c r="I425" s="46" t="s">
        <v>51</v>
      </c>
      <c r="J425" s="46" t="s">
        <v>52</v>
      </c>
      <c r="K425" s="46" t="s">
        <v>53</v>
      </c>
      <c r="L425" s="46" t="s">
        <v>54</v>
      </c>
      <c r="M425" s="46" t="s">
        <v>55</v>
      </c>
      <c r="N425" s="46" t="s">
        <v>56</v>
      </c>
      <c r="O425" s="46" t="s">
        <v>57</v>
      </c>
    </row>
    <row r="426" spans="1:15" ht="25.5">
      <c r="A426" s="47" t="s">
        <v>19</v>
      </c>
      <c r="B426" s="192" t="s">
        <v>104</v>
      </c>
      <c r="C426" s="140">
        <v>2</v>
      </c>
      <c r="D426" s="140" t="s">
        <v>72</v>
      </c>
      <c r="E426" s="140"/>
      <c r="F426" s="140">
        <v>2020</v>
      </c>
      <c r="G426" s="186" t="s">
        <v>77</v>
      </c>
      <c r="H426" s="140" t="s">
        <v>83</v>
      </c>
      <c r="I426" s="143">
        <v>17</v>
      </c>
      <c r="J426" s="149">
        <v>495</v>
      </c>
      <c r="K426" s="152" t="s">
        <v>234</v>
      </c>
      <c r="L426" s="151" t="s">
        <v>235</v>
      </c>
      <c r="M426" s="189">
        <v>257032</v>
      </c>
      <c r="N426" s="145">
        <v>46106</v>
      </c>
      <c r="O426" s="61" t="str">
        <f>IF(OR(A426="",M418&lt;&gt;"MÉDIA SANEADA"),"",IF(OR(J426&lt;I421,J426&gt;K421),"EXCLUÍDA","VÁLIDA"))</f>
        <v/>
      </c>
    </row>
    <row r="427" spans="1:15" ht="25.5">
      <c r="A427" s="140" t="s">
        <v>19</v>
      </c>
      <c r="B427" s="218" t="s">
        <v>240</v>
      </c>
      <c r="C427" s="140">
        <v>69</v>
      </c>
      <c r="D427" s="140" t="s">
        <v>72</v>
      </c>
      <c r="E427" s="140"/>
      <c r="F427" s="140">
        <v>2020</v>
      </c>
      <c r="G427" s="141" t="s">
        <v>74</v>
      </c>
      <c r="H427" s="140" t="s">
        <v>83</v>
      </c>
      <c r="I427" s="150">
        <v>0</v>
      </c>
      <c r="J427" s="149">
        <v>0</v>
      </c>
      <c r="K427" s="152" t="s">
        <v>239</v>
      </c>
      <c r="L427" s="151" t="s">
        <v>238</v>
      </c>
      <c r="M427" s="213">
        <v>981219</v>
      </c>
      <c r="N427" s="153">
        <v>46127</v>
      </c>
      <c r="O427" s="61" t="str">
        <f>IF(OR(A427="",M418&lt;&gt;"MÉDIA SANEADA"),"",IF(OR(J427&lt;I421,J427&gt;K421),"EXCLUÍDA","VÁLIDA"))</f>
        <v/>
      </c>
    </row>
    <row r="428" spans="1:15" ht="38.25">
      <c r="A428" s="52" t="s">
        <v>26</v>
      </c>
      <c r="B428" s="47"/>
      <c r="C428" s="47" t="s">
        <v>244</v>
      </c>
      <c r="D428" s="47"/>
      <c r="E428" s="47"/>
      <c r="F428" s="140">
        <v>2020</v>
      </c>
      <c r="G428" s="186" t="s">
        <v>77</v>
      </c>
      <c r="H428" s="140" t="s">
        <v>83</v>
      </c>
      <c r="I428" s="150">
        <v>1</v>
      </c>
      <c r="J428" s="149">
        <v>600</v>
      </c>
      <c r="K428" s="152" t="s">
        <v>91</v>
      </c>
      <c r="L428" s="151"/>
      <c r="M428" s="152"/>
      <c r="N428" s="153">
        <v>46128</v>
      </c>
      <c r="O428" s="61" t="str">
        <f>IF(OR(A428="",M418&lt;&gt;"MÉDIA SANEADA"),"",IF(OR(J428&lt;I421,J428&gt;K421),"EXCLUÍDA","VÁLIDA"))</f>
        <v/>
      </c>
    </row>
    <row r="429" spans="1:15" ht="40.5" customHeight="1">
      <c r="A429" s="52" t="s">
        <v>26</v>
      </c>
      <c r="B429" s="47"/>
      <c r="C429" s="47" t="s">
        <v>244</v>
      </c>
      <c r="D429" s="47"/>
      <c r="E429" s="47"/>
      <c r="F429" s="140">
        <v>2020</v>
      </c>
      <c r="G429" s="186" t="s">
        <v>77</v>
      </c>
      <c r="H429" s="140" t="s">
        <v>83</v>
      </c>
      <c r="I429" s="159">
        <v>1</v>
      </c>
      <c r="J429" s="160">
        <v>610</v>
      </c>
      <c r="K429" s="152" t="s">
        <v>92</v>
      </c>
      <c r="L429" s="151"/>
      <c r="M429" s="152"/>
      <c r="N429" s="153">
        <v>46128</v>
      </c>
      <c r="O429" s="61" t="str">
        <f>IF(OR(A429="",M418&lt;&gt;"MÉDIA SANEADA"),"",IF(OR(J429&lt;I421,J429&gt;K421),"EXCLUÍDA","VÁLIDA"))</f>
        <v/>
      </c>
    </row>
    <row r="430" spans="1:15" ht="38.25" customHeight="1">
      <c r="A430" s="140" t="s">
        <v>26</v>
      </c>
      <c r="B430" s="156"/>
      <c r="C430" s="140" t="s">
        <v>244</v>
      </c>
      <c r="D430" s="140"/>
      <c r="E430" s="140"/>
      <c r="F430" s="140">
        <v>2020</v>
      </c>
      <c r="G430" s="186" t="s">
        <v>77</v>
      </c>
      <c r="H430" s="195" t="s">
        <v>83</v>
      </c>
      <c r="I430" s="290">
        <v>1</v>
      </c>
      <c r="J430" s="149">
        <v>690</v>
      </c>
      <c r="K430" s="152" t="s">
        <v>236</v>
      </c>
      <c r="L430" s="151"/>
      <c r="M430" s="152"/>
      <c r="N430" s="153">
        <v>46128</v>
      </c>
      <c r="O430" s="61"/>
    </row>
    <row r="431" spans="1:15" ht="38.25" customHeight="1">
      <c r="A431" s="140" t="s">
        <v>26</v>
      </c>
      <c r="B431" s="156"/>
      <c r="C431" s="140" t="s">
        <v>244</v>
      </c>
      <c r="D431" s="140"/>
      <c r="E431" s="140"/>
      <c r="F431" s="140">
        <v>2020</v>
      </c>
      <c r="G431" s="196" t="s">
        <v>74</v>
      </c>
      <c r="H431" s="195" t="s">
        <v>83</v>
      </c>
      <c r="I431" s="150">
        <v>1</v>
      </c>
      <c r="J431" s="149">
        <v>480</v>
      </c>
      <c r="K431" s="152" t="s">
        <v>242</v>
      </c>
      <c r="L431" s="151"/>
      <c r="M431" s="152"/>
      <c r="N431" s="153">
        <v>46160</v>
      </c>
      <c r="O431" s="61"/>
    </row>
    <row r="432" spans="1:15" ht="51">
      <c r="A432" s="140" t="s">
        <v>22</v>
      </c>
      <c r="B432" s="156"/>
      <c r="C432" s="140">
        <v>1</v>
      </c>
      <c r="D432" s="140" t="s">
        <v>72</v>
      </c>
      <c r="E432" s="140"/>
      <c r="F432" s="140">
        <v>2020</v>
      </c>
      <c r="G432" s="186" t="s">
        <v>77</v>
      </c>
      <c r="H432" s="140" t="s">
        <v>83</v>
      </c>
      <c r="I432" s="150">
        <v>2</v>
      </c>
      <c r="J432" s="149">
        <v>265</v>
      </c>
      <c r="K432" s="140" t="s">
        <v>95</v>
      </c>
      <c r="L432" s="140" t="s">
        <v>96</v>
      </c>
      <c r="M432" s="140">
        <v>200095</v>
      </c>
      <c r="N432" s="145">
        <v>46045</v>
      </c>
      <c r="O432" s="61" t="str">
        <f>IF(OR(A432="",M418&lt;&gt;"MÉDIA SANEADA"),"",IF(OR(J432&lt;I421,J432&gt;K421),"EXCLUÍDA","VÁLIDA"))</f>
        <v/>
      </c>
    </row>
    <row r="433" spans="1:15" ht="51">
      <c r="A433" s="140" t="s">
        <v>22</v>
      </c>
      <c r="B433" s="156"/>
      <c r="C433" s="140">
        <v>2</v>
      </c>
      <c r="D433" s="140" t="s">
        <v>72</v>
      </c>
      <c r="E433" s="140"/>
      <c r="F433" s="140">
        <v>2020</v>
      </c>
      <c r="G433" s="186" t="s">
        <v>77</v>
      </c>
      <c r="H433" s="140" t="s">
        <v>83</v>
      </c>
      <c r="I433" s="150">
        <v>2</v>
      </c>
      <c r="J433" s="149">
        <v>260</v>
      </c>
      <c r="K433" s="140" t="s">
        <v>98</v>
      </c>
      <c r="L433" s="47" t="s">
        <v>97</v>
      </c>
      <c r="M433" s="140">
        <v>158148</v>
      </c>
      <c r="N433" s="145">
        <v>45994</v>
      </c>
      <c r="O433" s="61" t="str">
        <f>IF(OR(A433="",M418&lt;&gt;"MÉDIA SANEADA"),"",IF(OR(J433&lt;I421,J433&gt;K421),"EXCLUÍDA","VÁLIDA"))</f>
        <v/>
      </c>
    </row>
    <row r="434" spans="1:15" ht="51">
      <c r="A434" s="140" t="s">
        <v>22</v>
      </c>
      <c r="B434" s="156"/>
      <c r="C434" s="140">
        <v>2</v>
      </c>
      <c r="D434" s="140" t="s">
        <v>72</v>
      </c>
      <c r="E434" s="140"/>
      <c r="F434" s="140">
        <v>2020</v>
      </c>
      <c r="G434" s="186" t="s">
        <v>77</v>
      </c>
      <c r="H434" s="140" t="s">
        <v>83</v>
      </c>
      <c r="I434" s="150">
        <v>15</v>
      </c>
      <c r="J434" s="149">
        <v>229.49</v>
      </c>
      <c r="K434" s="140" t="s">
        <v>99</v>
      </c>
      <c r="L434" s="47" t="s">
        <v>100</v>
      </c>
      <c r="M434" s="140">
        <v>987820</v>
      </c>
      <c r="N434" s="145">
        <v>46053</v>
      </c>
      <c r="O434" s="61" t="str">
        <f>IF(OR(A434="",M418&lt;&gt;"MÉDIA SANEADA"),"",IF(OR(J434&lt;I421,J434&gt;K421),"EXCLUÍDA","VÁLIDA"))</f>
        <v/>
      </c>
    </row>
    <row r="435" spans="1:15" ht="37.5" customHeight="1"/>
    <row r="436" spans="1:15" ht="15.75">
      <c r="A436" s="68"/>
      <c r="B436" s="69"/>
      <c r="C436" s="69"/>
      <c r="D436" s="69"/>
      <c r="E436" s="69"/>
      <c r="F436" s="69"/>
      <c r="G436" s="68"/>
      <c r="H436" s="68"/>
      <c r="I436" s="68"/>
      <c r="J436" s="367" t="s">
        <v>28</v>
      </c>
      <c r="K436" s="368"/>
      <c r="L436" s="369"/>
      <c r="M436" s="70" t="s">
        <v>29</v>
      </c>
      <c r="N436" s="68"/>
      <c r="O436" s="68"/>
    </row>
    <row r="437" spans="1:15" ht="25.5">
      <c r="A437" s="28" t="s">
        <v>31</v>
      </c>
      <c r="B437" s="28" t="s">
        <v>4</v>
      </c>
      <c r="C437" s="28" t="s">
        <v>5</v>
      </c>
      <c r="D437" s="28" t="s">
        <v>6</v>
      </c>
      <c r="E437" s="28"/>
      <c r="F437" s="370" t="s">
        <v>32</v>
      </c>
      <c r="G437" s="370"/>
      <c r="H437" s="28" t="s">
        <v>8</v>
      </c>
      <c r="I437" s="28" t="s">
        <v>33</v>
      </c>
      <c r="J437" s="84" t="s">
        <v>34</v>
      </c>
      <c r="K437" s="28" t="s">
        <v>10</v>
      </c>
      <c r="L437" s="85" t="s">
        <v>35</v>
      </c>
      <c r="M437" s="80" t="s">
        <v>18</v>
      </c>
      <c r="N437" s="28" t="s">
        <v>11</v>
      </c>
      <c r="O437" s="28" t="s">
        <v>36</v>
      </c>
    </row>
    <row r="438" spans="1:15" ht="28.5">
      <c r="A438" s="75" t="str">
        <f>IF(ISERROR(VLOOKUP(C438,'Curva ABC'!$B$11:$M$110,12,FALSE)),,((VLOOKUP(C438,'Curva ABC'!$B$11:$M$110,12,FALSE))))</f>
        <v>C</v>
      </c>
      <c r="B438" s="76">
        <f>IFERROR(INDEX(Resumo!$C$8:$D$38,MATCH('Pesquisa de Mercado'!C438,Resumo!$D$9:$D$38,),1),"")</f>
        <v>1</v>
      </c>
      <c r="C438" s="81">
        <v>20</v>
      </c>
      <c r="D438" s="76">
        <f>IF(C438="","",IF(ISERROR(VLOOKUP(C438,Tabela1[[ITEM]:[VALOR UNITÁRIO]],2,0)),,((VLOOKUP(C438,Tabela1[[ITEM]:[VALOR UNITÁRIO]],2,0)))))</f>
        <v>2020</v>
      </c>
      <c r="E438" s="76" t="str">
        <f>IF(D437="catmat",(CONCATENATE(C438,"-",D438)),"")</f>
        <v>20-2020</v>
      </c>
      <c r="F438" s="371" t="str">
        <f>IF(C438="","",IF(ISERROR(VLOOKUP(C438,Tabela1[[ITEM]:[ESPECIFICAÇÃO]],3,FALSE)),,((VLOOKUP(C438,Tabela1[[ITEM]:[ESPECIFICAÇÃO]],3,FALSE)))))</f>
        <v>Serviços de instalação de aparelhos de ar condicionado tipo split de 30.000 BTUs.</v>
      </c>
      <c r="G438" s="371"/>
      <c r="H438" s="76" t="str">
        <f>IF(C438="","",IF(ISERROR(VLOOKUP(C438,Tabela1[[ITEM]:[VALOR UNITÁRIO]],4,0)),,((VLOOKUP(C438,Tabela1[[ITEM]:[VALOR UNITÁRIO]],4,0)))))</f>
        <v>UND</v>
      </c>
      <c r="I438" s="77">
        <f>IF(C438="","",IF(ISERROR(VLOOKUP(C438,Tabela1[[ITEM]:[VALOR UNITÁRIO]],5,0)),,((VLOOKUP(C438,Tabela1[[ITEM]:[VALOR UNITÁRIO]],5,0)))))</f>
        <v>4</v>
      </c>
      <c r="J438" s="86"/>
      <c r="K438" s="82"/>
      <c r="L438" s="87"/>
      <c r="M438" s="78">
        <f>IF(B440="","",IF(M437="MENOR",MIN(J445:J454),ROUND(IF(M437="MÉDIA",AVERAGE(J445:J454),IF(M437="MEDIANA",MEDIAN(J445:J454),IF(M437="MÉDIA SANEADA",AVERAGEIF(O445:O454,"VÁLIDA",J445:J454)))),2)))</f>
        <v>365.01</v>
      </c>
      <c r="N438" s="79">
        <f>IF(M438="","",M438*I438)</f>
        <v>1460.04</v>
      </c>
      <c r="O438" s="30" t="str">
        <f>IF(ISERR(IF(M438="","",(M438-K438)/K438)),"",(IF(M438="","",(M438-K438)/K438)))</f>
        <v/>
      </c>
    </row>
    <row r="439" spans="1:15" ht="15">
      <c r="A439" s="34" t="s">
        <v>38</v>
      </c>
      <c r="B439" s="35"/>
      <c r="C439" s="36"/>
      <c r="D439" s="36"/>
      <c r="E439" s="36"/>
      <c r="F439" s="32"/>
      <c r="G439" s="37"/>
      <c r="H439" s="37"/>
      <c r="I439" s="37"/>
      <c r="J439" s="37"/>
      <c r="K439" s="37"/>
      <c r="L439" s="37"/>
      <c r="M439" s="38"/>
      <c r="N439" s="37"/>
      <c r="O439" s="37"/>
    </row>
    <row r="440" spans="1:15" ht="28.5">
      <c r="A440" s="39" t="s">
        <v>18</v>
      </c>
      <c r="B440" s="40">
        <f>IF(A445="","",AVERAGE(J445:J454))</f>
        <v>365.01100000000002</v>
      </c>
      <c r="C440" s="39" t="s">
        <v>39</v>
      </c>
      <c r="D440" s="41">
        <f>IF(B440="","",_xlfn.STDEV.S(J445:J454))</f>
        <v>234.98759089932099</v>
      </c>
      <c r="E440" s="41"/>
      <c r="F440" s="39" t="s">
        <v>40</v>
      </c>
      <c r="G440" s="42">
        <f>IF(D440="","",(D440/B440))</f>
        <v>0.64378221724638707</v>
      </c>
      <c r="H440" s="39" t="s">
        <v>41</v>
      </c>
      <c r="I440" s="41">
        <f>IF(G440="","",IF(B440-D440&lt;0,0,B440-D440))</f>
        <v>130.02340910067903</v>
      </c>
      <c r="J440" s="39" t="s">
        <v>42</v>
      </c>
      <c r="K440" s="41">
        <f>IF(I440="","",B440+D440)</f>
        <v>599.99859089932102</v>
      </c>
      <c r="L440" s="37"/>
      <c r="M440" s="67"/>
      <c r="N440" s="37"/>
      <c r="O440" s="37"/>
    </row>
    <row r="441" spans="1:15" ht="15">
      <c r="A441" s="34" t="s">
        <v>43</v>
      </c>
      <c r="B441" s="35"/>
      <c r="C441" s="36"/>
      <c r="D441" s="36"/>
      <c r="E441" s="36"/>
      <c r="F441" s="32"/>
      <c r="G441" s="37"/>
      <c r="H441" s="37"/>
      <c r="I441" s="37"/>
      <c r="J441" s="37"/>
      <c r="K441" s="37"/>
      <c r="L441" s="43"/>
      <c r="M441" s="38"/>
      <c r="N441" s="37"/>
      <c r="O441" s="37"/>
    </row>
    <row r="442" spans="1:15" ht="28.5">
      <c r="A442" s="39" t="s">
        <v>23</v>
      </c>
      <c r="B442" s="40" t="str">
        <f>IF(M437="MÉDIA SANEADA",AVERAGEIF(O445:O454,"VÁLIDA",J445:J454),"")</f>
        <v/>
      </c>
      <c r="C442" s="39" t="s">
        <v>39</v>
      </c>
      <c r="D442" s="41" t="str" cm="1">
        <f t="array" ref="D442">IF(M437="MÉDIA SANEADA",_xlfn.STDEV.P(IF(O445:O454="VÁLIDA",J445:J454)),"")</f>
        <v/>
      </c>
      <c r="E442" s="41"/>
      <c r="F442" s="39" t="s">
        <v>40</v>
      </c>
      <c r="G442" s="42" t="str">
        <f>IF(M437="MÉDIA SANEADA",(D442/B442),"")</f>
        <v/>
      </c>
      <c r="H442" s="37"/>
      <c r="I442" s="37"/>
      <c r="J442" s="37"/>
      <c r="K442" s="37"/>
      <c r="L442" s="37"/>
      <c r="M442" s="38"/>
      <c r="N442" s="37"/>
      <c r="O442" s="44"/>
    </row>
    <row r="443" spans="1:15" ht="15">
      <c r="A443" s="34" t="s">
        <v>44</v>
      </c>
      <c r="B443" s="35"/>
      <c r="C443" s="36"/>
      <c r="D443" s="36"/>
      <c r="E443" s="36"/>
      <c r="F443" s="32"/>
      <c r="G443" s="44"/>
      <c r="H443" s="44"/>
      <c r="I443" s="44"/>
      <c r="J443" s="44"/>
      <c r="K443" s="44"/>
      <c r="L443" s="44"/>
      <c r="M443" s="45"/>
      <c r="N443" s="44"/>
    </row>
    <row r="444" spans="1:15" ht="45">
      <c r="A444" s="46" t="s">
        <v>45</v>
      </c>
      <c r="B444" s="46" t="s">
        <v>46</v>
      </c>
      <c r="C444" s="46" t="s">
        <v>47</v>
      </c>
      <c r="D444" s="46" t="s">
        <v>48</v>
      </c>
      <c r="E444" s="46"/>
      <c r="F444" s="46" t="s">
        <v>6</v>
      </c>
      <c r="G444" s="46" t="s">
        <v>49</v>
      </c>
      <c r="H444" s="46" t="s">
        <v>50</v>
      </c>
      <c r="I444" s="46" t="s">
        <v>51</v>
      </c>
      <c r="J444" s="46" t="s">
        <v>52</v>
      </c>
      <c r="K444" s="46" t="s">
        <v>53</v>
      </c>
      <c r="L444" s="46" t="s">
        <v>54</v>
      </c>
      <c r="M444" s="46" t="s">
        <v>55</v>
      </c>
      <c r="N444" s="46" t="s">
        <v>56</v>
      </c>
      <c r="O444" s="46" t="s">
        <v>57</v>
      </c>
    </row>
    <row r="445" spans="1:15" ht="25.5">
      <c r="A445" s="47" t="s">
        <v>19</v>
      </c>
      <c r="B445" s="187">
        <v>9.2667805900052E+16</v>
      </c>
      <c r="C445" s="140">
        <v>2</v>
      </c>
      <c r="D445" s="140" t="s">
        <v>72</v>
      </c>
      <c r="E445" s="140"/>
      <c r="F445" s="140">
        <v>2020</v>
      </c>
      <c r="G445" s="186" t="s">
        <v>77</v>
      </c>
      <c r="H445" s="140" t="s">
        <v>83</v>
      </c>
      <c r="I445" s="143">
        <v>177</v>
      </c>
      <c r="J445" s="149">
        <v>380</v>
      </c>
      <c r="K445" s="152" t="s">
        <v>234</v>
      </c>
      <c r="L445" s="151" t="s">
        <v>235</v>
      </c>
      <c r="M445" s="189">
        <v>257032</v>
      </c>
      <c r="N445" s="145">
        <v>46106</v>
      </c>
      <c r="O445" s="61" t="str">
        <f>IF(OR(A445="",M437&lt;&gt;"MÉDIA SANEADA"),"",IF(OR(J445&lt;I440,J445&gt;K440),"EXCLUÍDA","VÁLIDA"))</f>
        <v/>
      </c>
    </row>
    <row r="446" spans="1:15" ht="25.5">
      <c r="A446" s="140" t="s">
        <v>19</v>
      </c>
      <c r="B446" s="218" t="s">
        <v>240</v>
      </c>
      <c r="C446" s="140">
        <v>69</v>
      </c>
      <c r="D446" s="140" t="s">
        <v>72</v>
      </c>
      <c r="E446" s="140"/>
      <c r="F446" s="140">
        <v>2020</v>
      </c>
      <c r="G446" s="141" t="s">
        <v>74</v>
      </c>
      <c r="H446" s="140" t="s">
        <v>83</v>
      </c>
      <c r="I446" s="150">
        <v>0</v>
      </c>
      <c r="J446" s="149">
        <v>0</v>
      </c>
      <c r="K446" s="152" t="s">
        <v>239</v>
      </c>
      <c r="L446" s="151" t="s">
        <v>238</v>
      </c>
      <c r="M446" s="213">
        <v>981219</v>
      </c>
      <c r="N446" s="153">
        <v>46127</v>
      </c>
      <c r="O446" s="61" t="str">
        <f>IF(OR(A446="",M437&lt;&gt;"MÉDIA SANEADA"),"",IF(OR(J446&lt;I440,J446&gt;K440),"EXCLUÍDA","VÁLIDA"))</f>
        <v/>
      </c>
    </row>
    <row r="447" spans="1:15" ht="38.25">
      <c r="A447" s="52" t="s">
        <v>26</v>
      </c>
      <c r="B447" s="48"/>
      <c r="C447" s="48" t="s">
        <v>246</v>
      </c>
      <c r="D447" s="48"/>
      <c r="E447" s="48"/>
      <c r="F447" s="140">
        <v>2020</v>
      </c>
      <c r="G447" s="186" t="s">
        <v>77</v>
      </c>
      <c r="H447" s="140" t="s">
        <v>83</v>
      </c>
      <c r="I447" s="150">
        <v>5</v>
      </c>
      <c r="J447" s="149">
        <v>600</v>
      </c>
      <c r="K447" s="152" t="s">
        <v>91</v>
      </c>
      <c r="L447" s="151"/>
      <c r="M447" s="152"/>
      <c r="N447" s="153">
        <v>46128</v>
      </c>
      <c r="O447" s="61" t="str">
        <f>IF(OR(A447="",M437&lt;&gt;"MÉDIA SANEADA"),"",IF(OR(J447&lt;I440,J447&gt;K440),"EXCLUÍDA","VÁLIDA"))</f>
        <v/>
      </c>
    </row>
    <row r="448" spans="1:15" ht="38.25">
      <c r="A448" s="52" t="s">
        <v>26</v>
      </c>
      <c r="B448" s="47"/>
      <c r="C448" s="47" t="s">
        <v>246</v>
      </c>
      <c r="D448" s="47"/>
      <c r="E448" s="47"/>
      <c r="F448" s="140">
        <v>2020</v>
      </c>
      <c r="G448" s="186" t="s">
        <v>77</v>
      </c>
      <c r="H448" s="140" t="s">
        <v>83</v>
      </c>
      <c r="I448" s="159">
        <v>5</v>
      </c>
      <c r="J448" s="160">
        <v>610</v>
      </c>
      <c r="K448" s="152" t="s">
        <v>92</v>
      </c>
      <c r="L448" s="151"/>
      <c r="M448" s="152"/>
      <c r="N448" s="153">
        <v>46128</v>
      </c>
      <c r="O448" s="61" t="str">
        <f>IF(OR(A448="",M437&lt;&gt;"MÉDIA SANEADA"),"",IF(OR(J448&lt;I440,J448&gt;K440),"EXCLUÍDA","VÁLIDA"))</f>
        <v/>
      </c>
    </row>
    <row r="449" spans="1:15" ht="38.25" customHeight="1">
      <c r="A449" s="140" t="s">
        <v>26</v>
      </c>
      <c r="B449" s="156"/>
      <c r="C449" s="140" t="s">
        <v>246</v>
      </c>
      <c r="D449" s="140"/>
      <c r="E449" s="140"/>
      <c r="F449" s="140">
        <v>2020</v>
      </c>
      <c r="G449" s="186" t="s">
        <v>77</v>
      </c>
      <c r="H449" s="195" t="s">
        <v>83</v>
      </c>
      <c r="I449" s="159">
        <v>5</v>
      </c>
      <c r="J449" s="149">
        <v>690</v>
      </c>
      <c r="K449" s="152" t="s">
        <v>236</v>
      </c>
      <c r="L449" s="151"/>
      <c r="M449" s="152"/>
      <c r="N449" s="153">
        <v>46128</v>
      </c>
      <c r="O449" s="61"/>
    </row>
    <row r="450" spans="1:15" ht="38.25" customHeight="1">
      <c r="A450" s="140" t="s">
        <v>26</v>
      </c>
      <c r="B450" s="156"/>
      <c r="C450" s="140" t="s">
        <v>246</v>
      </c>
      <c r="D450" s="140"/>
      <c r="E450" s="140"/>
      <c r="F450" s="140">
        <v>2020</v>
      </c>
      <c r="G450" s="196" t="s">
        <v>74</v>
      </c>
      <c r="H450" s="195" t="s">
        <v>83</v>
      </c>
      <c r="I450" s="150">
        <v>5</v>
      </c>
      <c r="J450" s="149">
        <v>480</v>
      </c>
      <c r="K450" s="152" t="s">
        <v>242</v>
      </c>
      <c r="L450" s="151"/>
      <c r="M450" s="152"/>
      <c r="N450" s="153">
        <v>46160</v>
      </c>
      <c r="O450" s="61"/>
    </row>
    <row r="451" spans="1:15" ht="51">
      <c r="A451" s="140" t="s">
        <v>22</v>
      </c>
      <c r="B451" s="156"/>
      <c r="C451" s="140">
        <v>1</v>
      </c>
      <c r="D451" s="140" t="s">
        <v>72</v>
      </c>
      <c r="E451" s="140"/>
      <c r="F451" s="140">
        <v>2020</v>
      </c>
      <c r="G451" s="186" t="s">
        <v>77</v>
      </c>
      <c r="H451" s="140" t="s">
        <v>83</v>
      </c>
      <c r="I451" s="150">
        <v>6</v>
      </c>
      <c r="J451" s="149">
        <v>45</v>
      </c>
      <c r="K451" s="152" t="s">
        <v>93</v>
      </c>
      <c r="L451" s="140" t="s">
        <v>94</v>
      </c>
      <c r="M451" s="152">
        <v>925040</v>
      </c>
      <c r="N451" s="145">
        <v>46013</v>
      </c>
      <c r="O451" s="61" t="str">
        <f>IF(OR(A451="",M437&lt;&gt;"MÉDIA SANEADA"),"",IF(OR(J451&lt;I440,J451&gt;K440),"EXCLUÍDA","VÁLIDA"))</f>
        <v/>
      </c>
    </row>
    <row r="452" spans="1:15" ht="51">
      <c r="A452" s="140" t="s">
        <v>22</v>
      </c>
      <c r="B452" s="156"/>
      <c r="C452" s="140">
        <v>1</v>
      </c>
      <c r="D452" s="140" t="s">
        <v>72</v>
      </c>
      <c r="E452" s="140"/>
      <c r="F452" s="140">
        <v>2020</v>
      </c>
      <c r="G452" s="186" t="s">
        <v>77</v>
      </c>
      <c r="H452" s="140" t="s">
        <v>83</v>
      </c>
      <c r="I452" s="150">
        <v>2</v>
      </c>
      <c r="J452" s="149">
        <v>345</v>
      </c>
      <c r="K452" s="140" t="s">
        <v>95</v>
      </c>
      <c r="L452" s="140" t="s">
        <v>96</v>
      </c>
      <c r="M452" s="140">
        <v>200095</v>
      </c>
      <c r="N452" s="145">
        <v>46045</v>
      </c>
      <c r="O452" s="61" t="str">
        <f>IF(OR(A452="",M437&lt;&gt;"MÉDIA SANEADA"),"",IF(OR(J452&lt;I440,J452&gt;K440),"EXCLUÍDA","VÁLIDA"))</f>
        <v/>
      </c>
    </row>
    <row r="453" spans="1:15" ht="51">
      <c r="A453" s="140" t="s">
        <v>22</v>
      </c>
      <c r="B453" s="156"/>
      <c r="C453" s="140">
        <v>2</v>
      </c>
      <c r="D453" s="140" t="s">
        <v>72</v>
      </c>
      <c r="E453" s="140"/>
      <c r="F453" s="140">
        <v>2020</v>
      </c>
      <c r="G453" s="186" t="s">
        <v>77</v>
      </c>
      <c r="H453" s="140" t="s">
        <v>83</v>
      </c>
      <c r="I453" s="150">
        <v>2</v>
      </c>
      <c r="J453" s="149">
        <v>260</v>
      </c>
      <c r="K453" s="140" t="s">
        <v>98</v>
      </c>
      <c r="L453" s="47" t="s">
        <v>97</v>
      </c>
      <c r="M453" s="140">
        <v>158148</v>
      </c>
      <c r="N453" s="145">
        <v>45994</v>
      </c>
      <c r="O453" s="61" t="str">
        <f>IF(OR(A453="",M437&lt;&gt;"MÉDIA SANEADA"),"",IF(OR(J453&lt;I440,J453&gt;K440),"EXCLUÍDA","VÁLIDA"))</f>
        <v/>
      </c>
    </row>
    <row r="454" spans="1:15" ht="51">
      <c r="A454" s="140" t="s">
        <v>22</v>
      </c>
      <c r="B454" s="156"/>
      <c r="C454" s="140">
        <v>2</v>
      </c>
      <c r="D454" s="140" t="s">
        <v>72</v>
      </c>
      <c r="E454" s="140"/>
      <c r="F454" s="140">
        <v>2020</v>
      </c>
      <c r="G454" s="186" t="s">
        <v>77</v>
      </c>
      <c r="H454" s="140" t="s">
        <v>83</v>
      </c>
      <c r="I454" s="150">
        <v>20</v>
      </c>
      <c r="J454" s="149">
        <v>240.11</v>
      </c>
      <c r="K454" s="140" t="s">
        <v>99</v>
      </c>
      <c r="L454" s="47" t="s">
        <v>100</v>
      </c>
      <c r="M454" s="140">
        <v>987820</v>
      </c>
      <c r="N454" s="145">
        <v>46053</v>
      </c>
      <c r="O454" s="61" t="str">
        <f>IF(OR(A454="",M437&lt;&gt;"MÉDIA SANEADA"),"",IF(OR(J454&lt;I440,J454&gt;K440),"EXCLUÍDA","VÁLIDA"))</f>
        <v/>
      </c>
    </row>
    <row r="455" spans="1:15" ht="37.5" customHeight="1"/>
    <row r="456" spans="1:15" ht="15.75">
      <c r="A456" s="68"/>
      <c r="B456" s="69"/>
      <c r="C456" s="69"/>
      <c r="D456" s="69"/>
      <c r="E456" s="69"/>
      <c r="F456" s="69"/>
      <c r="G456" s="68"/>
      <c r="H456" s="68"/>
      <c r="I456" s="68"/>
      <c r="J456" s="367" t="s">
        <v>28</v>
      </c>
      <c r="K456" s="368"/>
      <c r="L456" s="369"/>
      <c r="M456" s="70" t="s">
        <v>29</v>
      </c>
      <c r="N456" s="68"/>
      <c r="O456" s="68"/>
    </row>
    <row r="457" spans="1:15" ht="25.5">
      <c r="A457" s="28" t="s">
        <v>31</v>
      </c>
      <c r="B457" s="28" t="s">
        <v>4</v>
      </c>
      <c r="C457" s="28" t="s">
        <v>5</v>
      </c>
      <c r="D457" s="28" t="s">
        <v>6</v>
      </c>
      <c r="E457" s="28"/>
      <c r="F457" s="370" t="s">
        <v>32</v>
      </c>
      <c r="G457" s="370"/>
      <c r="H457" s="28" t="s">
        <v>8</v>
      </c>
      <c r="I457" s="28" t="s">
        <v>33</v>
      </c>
      <c r="J457" s="84" t="s">
        <v>34</v>
      </c>
      <c r="K457" s="28" t="s">
        <v>10</v>
      </c>
      <c r="L457" s="85" t="s">
        <v>35</v>
      </c>
      <c r="M457" s="80" t="s">
        <v>18</v>
      </c>
      <c r="N457" s="28" t="s">
        <v>11</v>
      </c>
      <c r="O457" s="28" t="s">
        <v>36</v>
      </c>
    </row>
    <row r="458" spans="1:15" ht="28.5">
      <c r="A458" s="75" t="str">
        <f>IF(ISERROR(VLOOKUP(C458,'Curva ABC'!$B$11:$M$110,12,FALSE)),,((VLOOKUP(C458,'Curva ABC'!$B$11:$M$110,12,FALSE))))</f>
        <v>B</v>
      </c>
      <c r="B458" s="76">
        <f>IFERROR(INDEX(Resumo!$C$8:$D$38,MATCH('Pesquisa de Mercado'!C458,Resumo!$D$9:$D$38,),1),"")</f>
        <v>1</v>
      </c>
      <c r="C458" s="81">
        <v>21</v>
      </c>
      <c r="D458" s="76">
        <f>IF(C458="","",IF(ISERROR(VLOOKUP(C458,Tabela1[[ITEM]:[VALOR UNITÁRIO]],2,0)),,((VLOOKUP(C458,Tabela1[[ITEM]:[VALOR UNITÁRIO]],2,0)))))</f>
        <v>2020</v>
      </c>
      <c r="E458" s="76" t="str">
        <f>IF(D457="catmat",(CONCATENATE(C458,"-",D458)),"")</f>
        <v>21-2020</v>
      </c>
      <c r="F458" s="371" t="str">
        <f>IF(C458="","",IF(ISERROR(VLOOKUP(C458,Tabela1[[ITEM]:[ESPECIFICAÇÃO]],3,FALSE)),,((VLOOKUP(C458,Tabela1[[ITEM]:[ESPECIFICAÇÃO]],3,FALSE)))))</f>
        <v>Serviços de instalação de aparelhos de ar condicionado tipo split de 36.000 BTUs.</v>
      </c>
      <c r="G458" s="371"/>
      <c r="H458" s="76" t="str">
        <f>IF(C458="","",IF(ISERROR(VLOOKUP(C458,Tabela1[[ITEM]:[VALOR UNITÁRIO]],4,0)),,((VLOOKUP(C458,Tabela1[[ITEM]:[VALOR UNITÁRIO]],4,0)))))</f>
        <v>UND</v>
      </c>
      <c r="I458" s="77">
        <f>IF(C458="","",IF(ISERROR(VLOOKUP(C458,Tabela1[[ITEM]:[VALOR UNITÁRIO]],5,0)),,((VLOOKUP(C458,Tabela1[[ITEM]:[VALOR UNITÁRIO]],5,0)))))</f>
        <v>8</v>
      </c>
      <c r="J458" s="86"/>
      <c r="K458" s="82"/>
      <c r="L458" s="87"/>
      <c r="M458" s="78">
        <f>IF(B460="","",IF(M457="MENOR",MIN(J465:J475),ROUND(IF(M457="MÉDIA",AVERAGE(J465:J475),IF(M457="MEDIANA",MEDIAN(J465:J475),IF(M457="MÉDIA SANEADA",AVERAGEIF(O465:O475,"VÁLIDA",J465:J475)))),2)))</f>
        <v>390.19</v>
      </c>
      <c r="N458" s="79">
        <f>IF(M458="","",M458*I458)</f>
        <v>3121.52</v>
      </c>
      <c r="O458" s="30" t="str">
        <f>IF(ISERR(IF(M458="","",(M458-K458)/K458)),"",(IF(M458="","",(M458-K458)/K458)))</f>
        <v/>
      </c>
    </row>
    <row r="459" spans="1:15" ht="15">
      <c r="A459" s="34" t="s">
        <v>38</v>
      </c>
      <c r="B459" s="35"/>
      <c r="C459" s="36"/>
      <c r="D459" s="36"/>
      <c r="E459" s="36"/>
      <c r="F459" s="32"/>
      <c r="G459" s="37"/>
      <c r="H459" s="37"/>
      <c r="I459" s="37"/>
      <c r="J459" s="37"/>
      <c r="K459" s="37"/>
      <c r="L459" s="37"/>
      <c r="M459" s="38"/>
      <c r="N459" s="37"/>
    </row>
    <row r="460" spans="1:15" ht="28.5">
      <c r="A460" s="39" t="s">
        <v>18</v>
      </c>
      <c r="B460" s="40">
        <f>IF(A465="","",AVERAGE(J465:J475))</f>
        <v>390.19</v>
      </c>
      <c r="C460" s="39" t="s">
        <v>39</v>
      </c>
      <c r="D460" s="41">
        <f>IF(B460="","",_xlfn.STDEV.S(J465:J475))</f>
        <v>277.6228072403274</v>
      </c>
      <c r="E460" s="41"/>
      <c r="F460" s="39" t="s">
        <v>40</v>
      </c>
      <c r="G460" s="42">
        <f>IF(D460="","",(D460/B460))</f>
        <v>0.71150672041909691</v>
      </c>
      <c r="H460" s="39" t="s">
        <v>41</v>
      </c>
      <c r="I460" s="41">
        <f>IF(G460="","",IF(B460-D460&lt;0,0,B460-D460))</f>
        <v>112.56719275967259</v>
      </c>
      <c r="J460" s="39" t="s">
        <v>42</v>
      </c>
      <c r="K460" s="41">
        <f>IF(I460="","",B460+D460)</f>
        <v>667.8128072403274</v>
      </c>
      <c r="L460" s="37"/>
      <c r="M460" s="67"/>
      <c r="N460" s="37"/>
      <c r="O460" s="37"/>
    </row>
    <row r="461" spans="1:15" ht="15">
      <c r="A461" s="34" t="s">
        <v>43</v>
      </c>
      <c r="B461" s="35"/>
      <c r="C461" s="36"/>
      <c r="D461" s="36"/>
      <c r="E461" s="36"/>
      <c r="F461" s="32"/>
      <c r="G461" s="37"/>
      <c r="H461" s="37"/>
      <c r="I461" s="37"/>
      <c r="J461" s="37"/>
      <c r="K461" s="37"/>
      <c r="L461" s="43"/>
      <c r="M461" s="38"/>
      <c r="N461" s="37"/>
      <c r="O461" s="37"/>
    </row>
    <row r="462" spans="1:15" ht="28.5">
      <c r="A462" s="39" t="s">
        <v>23</v>
      </c>
      <c r="B462" s="40" t="str">
        <f>IF(M457="MÉDIA SANEADA",AVERAGEIF(O465:O475,"VÁLIDA",J465:J475),"")</f>
        <v/>
      </c>
      <c r="C462" s="39" t="s">
        <v>39</v>
      </c>
      <c r="D462" s="41" t="str" cm="1">
        <f t="array" ref="D462">IF(M457="MÉDIA SANEADA",_xlfn.STDEV.P(IF(O465:O475="VÁLIDA",J465:J475)),"")</f>
        <v/>
      </c>
      <c r="E462" s="41"/>
      <c r="F462" s="39" t="s">
        <v>40</v>
      </c>
      <c r="G462" s="42" t="str">
        <f>IF(M457="MÉDIA SANEADA",(D462/B462),"")</f>
        <v/>
      </c>
      <c r="H462" s="37"/>
      <c r="I462" s="37"/>
      <c r="J462" s="37"/>
      <c r="K462" s="37"/>
      <c r="L462" s="37"/>
      <c r="M462" s="38"/>
      <c r="N462" s="37"/>
      <c r="O462" s="37"/>
    </row>
    <row r="463" spans="1:15" ht="25.5" customHeight="1">
      <c r="A463" s="34" t="s">
        <v>44</v>
      </c>
      <c r="B463" s="35"/>
      <c r="C463" s="36"/>
      <c r="D463" s="36"/>
      <c r="E463" s="36"/>
      <c r="F463" s="32"/>
      <c r="G463" s="44"/>
      <c r="H463" s="44"/>
      <c r="I463" s="44"/>
      <c r="J463" s="44"/>
      <c r="K463" s="44"/>
      <c r="L463" s="44"/>
      <c r="M463" s="45"/>
      <c r="N463" s="44"/>
      <c r="O463" s="44"/>
    </row>
    <row r="464" spans="1:15" ht="45">
      <c r="A464" s="46" t="s">
        <v>45</v>
      </c>
      <c r="B464" s="46" t="s">
        <v>46</v>
      </c>
      <c r="C464" s="46" t="s">
        <v>47</v>
      </c>
      <c r="D464" s="46" t="s">
        <v>48</v>
      </c>
      <c r="E464" s="46"/>
      <c r="F464" s="46" t="s">
        <v>6</v>
      </c>
      <c r="G464" s="46" t="s">
        <v>49</v>
      </c>
      <c r="H464" s="46" t="s">
        <v>50</v>
      </c>
      <c r="I464" s="46" t="s">
        <v>51</v>
      </c>
      <c r="J464" s="46" t="s">
        <v>52</v>
      </c>
      <c r="K464" s="46" t="s">
        <v>53</v>
      </c>
      <c r="L464" s="46" t="s">
        <v>54</v>
      </c>
      <c r="M464" s="46" t="s">
        <v>55</v>
      </c>
      <c r="N464" s="46" t="s">
        <v>56</v>
      </c>
      <c r="O464" s="46" t="s">
        <v>57</v>
      </c>
    </row>
    <row r="465" spans="1:15" ht="25.5">
      <c r="A465" s="47" t="s">
        <v>19</v>
      </c>
      <c r="B465" s="192">
        <v>9.2667805900052E+16</v>
      </c>
      <c r="C465" s="140">
        <v>2</v>
      </c>
      <c r="D465" s="140" t="s">
        <v>72</v>
      </c>
      <c r="E465" s="140"/>
      <c r="F465" s="140">
        <v>2020</v>
      </c>
      <c r="G465" s="186" t="s">
        <v>77</v>
      </c>
      <c r="H465" s="140" t="s">
        <v>83</v>
      </c>
      <c r="I465" s="143">
        <v>8</v>
      </c>
      <c r="J465" s="149">
        <v>380</v>
      </c>
      <c r="K465" s="152" t="s">
        <v>234</v>
      </c>
      <c r="L465" s="151" t="s">
        <v>235</v>
      </c>
      <c r="M465" s="189">
        <v>257032</v>
      </c>
      <c r="N465" s="145">
        <v>46106</v>
      </c>
      <c r="O465" s="61" t="str">
        <f>IF(OR(A465="",M457&lt;&gt;"MÉDIA SANEADA"),"",IF(OR(J465&lt;I460,J465&gt;K460),"EXCLUÍDA","VÁLIDA"))</f>
        <v/>
      </c>
    </row>
    <row r="466" spans="1:15" ht="25.5">
      <c r="A466" s="52" t="s">
        <v>19</v>
      </c>
      <c r="B466" s="192">
        <v>4.5390206001032E+16</v>
      </c>
      <c r="C466" s="47">
        <v>1</v>
      </c>
      <c r="D466" s="47" t="s">
        <v>58</v>
      </c>
      <c r="E466" s="47"/>
      <c r="F466" s="140">
        <v>2020</v>
      </c>
      <c r="G466" s="186" t="s">
        <v>77</v>
      </c>
      <c r="H466" s="140" t="s">
        <v>83</v>
      </c>
      <c r="I466" s="159">
        <v>2</v>
      </c>
      <c r="J466" s="160">
        <v>200</v>
      </c>
      <c r="K466" s="193" t="s">
        <v>90</v>
      </c>
      <c r="L466" s="47" t="s">
        <v>89</v>
      </c>
      <c r="M466" s="47">
        <v>453902</v>
      </c>
      <c r="N466" s="146">
        <v>46126</v>
      </c>
      <c r="O466" s="61" t="str">
        <f>IF(OR(A466="",M457&lt;&gt;"MÉDIA SANEADA"),"",IF(OR(J466&lt;I460,J466&gt;K460),"EXCLUÍDA","VÁLIDA"))</f>
        <v/>
      </c>
    </row>
    <row r="467" spans="1:15" ht="25.5">
      <c r="A467" s="140" t="s">
        <v>19</v>
      </c>
      <c r="B467" s="218" t="s">
        <v>240</v>
      </c>
      <c r="C467" s="140">
        <v>69</v>
      </c>
      <c r="D467" s="140" t="s">
        <v>72</v>
      </c>
      <c r="E467" s="140"/>
      <c r="F467" s="140">
        <v>2020</v>
      </c>
      <c r="G467" s="141" t="s">
        <v>74</v>
      </c>
      <c r="H467" s="140" t="s">
        <v>83</v>
      </c>
      <c r="I467" s="150">
        <v>0</v>
      </c>
      <c r="J467" s="149">
        <v>0</v>
      </c>
      <c r="K467" s="152" t="s">
        <v>239</v>
      </c>
      <c r="L467" s="151" t="s">
        <v>238</v>
      </c>
      <c r="M467" s="213">
        <v>981219</v>
      </c>
      <c r="N467" s="153">
        <v>46127</v>
      </c>
      <c r="O467" s="61" t="str">
        <f>IF(OR(A467="",M457&lt;&gt;"MÉDIA SANEADA"),"",IF(OR(J467&lt;I460,J467&gt;K460),"EXCLUÍDA","VÁLIDA"))</f>
        <v/>
      </c>
    </row>
    <row r="468" spans="1:15" ht="38.25">
      <c r="A468" s="52" t="s">
        <v>26</v>
      </c>
      <c r="B468" s="47"/>
      <c r="C468" s="47" t="s">
        <v>246</v>
      </c>
      <c r="D468" s="47"/>
      <c r="E468" s="47"/>
      <c r="F468" s="140">
        <v>2020</v>
      </c>
      <c r="G468" s="186" t="s">
        <v>77</v>
      </c>
      <c r="H468" s="140" t="s">
        <v>83</v>
      </c>
      <c r="I468" s="150">
        <v>8</v>
      </c>
      <c r="J468" s="149">
        <v>800</v>
      </c>
      <c r="K468" s="152" t="s">
        <v>91</v>
      </c>
      <c r="L468" s="151"/>
      <c r="M468" s="152"/>
      <c r="N468" s="153">
        <v>46128</v>
      </c>
      <c r="O468" s="61" t="str">
        <f>IF(OR(A468="",M457&lt;&gt;"MÉDIA SANEADA"),"",IF(OR(J468&lt;I460,J468&gt;K460),"EXCLUÍDA","VÁLIDA"))</f>
        <v/>
      </c>
    </row>
    <row r="469" spans="1:15" ht="38.25">
      <c r="A469" s="52" t="s">
        <v>26</v>
      </c>
      <c r="B469" s="47"/>
      <c r="C469" s="47" t="s">
        <v>246</v>
      </c>
      <c r="D469" s="47"/>
      <c r="E469" s="47"/>
      <c r="F469" s="140">
        <v>2020</v>
      </c>
      <c r="G469" s="186" t="s">
        <v>77</v>
      </c>
      <c r="H469" s="140" t="s">
        <v>83</v>
      </c>
      <c r="I469" s="159">
        <v>8</v>
      </c>
      <c r="J469" s="160">
        <v>730</v>
      </c>
      <c r="K469" s="152" t="s">
        <v>92</v>
      </c>
      <c r="L469" s="151"/>
      <c r="M469" s="152"/>
      <c r="N469" s="153">
        <v>46128</v>
      </c>
      <c r="O469" s="61" t="str">
        <f>IF(OR(A469="",M457&lt;&gt;"MÉDIA SANEADA"),"",IF(OR(J469&lt;I460,J469&gt;K460),"EXCLUÍDA","VÁLIDA"))</f>
        <v/>
      </c>
    </row>
    <row r="470" spans="1:15" ht="38.25" customHeight="1">
      <c r="A470" s="140" t="s">
        <v>26</v>
      </c>
      <c r="B470" s="156"/>
      <c r="C470" s="140" t="s">
        <v>246</v>
      </c>
      <c r="D470" s="140"/>
      <c r="E470" s="140"/>
      <c r="F470" s="140">
        <v>2020</v>
      </c>
      <c r="G470" s="186" t="s">
        <v>77</v>
      </c>
      <c r="H470" s="195" t="s">
        <v>83</v>
      </c>
      <c r="I470" s="159">
        <v>8</v>
      </c>
      <c r="J470" s="149">
        <v>740</v>
      </c>
      <c r="K470" s="152" t="s">
        <v>236</v>
      </c>
      <c r="L470" s="151"/>
      <c r="M470" s="152"/>
      <c r="N470" s="153">
        <v>46128</v>
      </c>
      <c r="O470" s="61"/>
    </row>
    <row r="471" spans="1:15" ht="38.25" customHeight="1">
      <c r="A471" s="140" t="s">
        <v>26</v>
      </c>
      <c r="B471" s="156"/>
      <c r="C471" s="140" t="s">
        <v>246</v>
      </c>
      <c r="D471" s="140"/>
      <c r="E471" s="140"/>
      <c r="F471" s="140">
        <v>2020</v>
      </c>
      <c r="G471" s="196" t="s">
        <v>74</v>
      </c>
      <c r="H471" s="195" t="s">
        <v>83</v>
      </c>
      <c r="I471" s="150">
        <v>8</v>
      </c>
      <c r="J471" s="149">
        <v>540</v>
      </c>
      <c r="K471" s="152" t="s">
        <v>242</v>
      </c>
      <c r="L471" s="151"/>
      <c r="M471" s="152"/>
      <c r="N471" s="153">
        <v>46160</v>
      </c>
      <c r="O471" s="61"/>
    </row>
    <row r="472" spans="1:15" ht="51">
      <c r="A472" s="140" t="s">
        <v>22</v>
      </c>
      <c r="B472" s="156"/>
      <c r="C472" s="140">
        <v>1</v>
      </c>
      <c r="D472" s="140" t="s">
        <v>72</v>
      </c>
      <c r="E472" s="140"/>
      <c r="F472" s="140">
        <v>2020</v>
      </c>
      <c r="G472" s="186" t="s">
        <v>77</v>
      </c>
      <c r="H472" s="140" t="s">
        <v>83</v>
      </c>
      <c r="I472" s="150">
        <v>3</v>
      </c>
      <c r="J472" s="149">
        <v>45</v>
      </c>
      <c r="K472" s="152" t="s">
        <v>93</v>
      </c>
      <c r="L472" s="140" t="s">
        <v>94</v>
      </c>
      <c r="M472" s="152">
        <v>925040</v>
      </c>
      <c r="N472" s="145">
        <v>46013</v>
      </c>
      <c r="O472" s="61" t="str">
        <f>IF(OR(A472="",M457&lt;&gt;"MÉDIA SANEADA"),"",IF(OR(J472&lt;I460,J472&gt;K460),"EXCLUÍDA","VÁLIDA"))</f>
        <v/>
      </c>
    </row>
    <row r="473" spans="1:15" ht="51">
      <c r="A473" s="140" t="s">
        <v>22</v>
      </c>
      <c r="B473" s="156"/>
      <c r="C473" s="140">
        <v>1</v>
      </c>
      <c r="D473" s="140" t="s">
        <v>72</v>
      </c>
      <c r="E473" s="140"/>
      <c r="F473" s="140">
        <v>2020</v>
      </c>
      <c r="G473" s="186" t="s">
        <v>77</v>
      </c>
      <c r="H473" s="140" t="s">
        <v>83</v>
      </c>
      <c r="I473" s="150">
        <v>9</v>
      </c>
      <c r="J473" s="149">
        <v>298</v>
      </c>
      <c r="K473" s="140" t="s">
        <v>95</v>
      </c>
      <c r="L473" s="140" t="s">
        <v>96</v>
      </c>
      <c r="M473" s="140">
        <v>200095</v>
      </c>
      <c r="N473" s="145">
        <v>46045</v>
      </c>
      <c r="O473" s="61" t="str">
        <f>IF(OR(A473="",M457&lt;&gt;"MÉDIA SANEADA"),"",IF(OR(J473&lt;I460,J473&gt;K460),"EXCLUÍDA","VÁLIDA"))</f>
        <v/>
      </c>
    </row>
    <row r="474" spans="1:15" ht="51">
      <c r="A474" s="140" t="s">
        <v>22</v>
      </c>
      <c r="B474" s="156"/>
      <c r="C474" s="140">
        <v>2</v>
      </c>
      <c r="D474" s="140" t="s">
        <v>72</v>
      </c>
      <c r="E474" s="140"/>
      <c r="F474" s="140">
        <v>2020</v>
      </c>
      <c r="G474" s="186" t="s">
        <v>77</v>
      </c>
      <c r="H474" s="140" t="s">
        <v>83</v>
      </c>
      <c r="I474" s="150">
        <v>9</v>
      </c>
      <c r="J474" s="149">
        <v>310</v>
      </c>
      <c r="K474" s="140" t="s">
        <v>98</v>
      </c>
      <c r="L474" s="47" t="s">
        <v>97</v>
      </c>
      <c r="M474" s="140">
        <v>158148</v>
      </c>
      <c r="N474" s="145">
        <v>45994</v>
      </c>
      <c r="O474" s="61" t="str">
        <f>IF(OR(A474="",M457&lt;&gt;"MÉDIA SANEADA"),"",IF(OR(J474&lt;I460,J474&gt;K460),"EXCLUÍDA","VÁLIDA"))</f>
        <v/>
      </c>
    </row>
    <row r="475" spans="1:15" ht="51">
      <c r="A475" s="140" t="s">
        <v>22</v>
      </c>
      <c r="B475" s="156"/>
      <c r="C475" s="140">
        <v>2</v>
      </c>
      <c r="D475" s="140" t="s">
        <v>72</v>
      </c>
      <c r="E475" s="140"/>
      <c r="F475" s="140">
        <v>2020</v>
      </c>
      <c r="G475" s="186" t="s">
        <v>77</v>
      </c>
      <c r="H475" s="140" t="s">
        <v>83</v>
      </c>
      <c r="I475" s="150">
        <v>24</v>
      </c>
      <c r="J475" s="149">
        <v>249.09</v>
      </c>
      <c r="K475" s="140" t="s">
        <v>99</v>
      </c>
      <c r="L475" s="47" t="s">
        <v>100</v>
      </c>
      <c r="M475" s="140">
        <v>987820</v>
      </c>
      <c r="N475" s="145">
        <v>46053</v>
      </c>
      <c r="O475" s="61" t="str">
        <f>IF(OR(A475="",M457&lt;&gt;"MÉDIA SANEADA"),"",IF(OR(J475&lt;I460,J475&gt;K460),"EXCLUÍDA","VÁLIDA"))</f>
        <v/>
      </c>
    </row>
    <row r="476" spans="1:15" ht="40.5" customHeight="1"/>
    <row r="477" spans="1:15" ht="15.75">
      <c r="A477" s="68"/>
      <c r="B477" s="69"/>
      <c r="C477" s="69"/>
      <c r="D477" s="69"/>
      <c r="E477" s="69"/>
      <c r="F477" s="69"/>
      <c r="G477" s="68"/>
      <c r="H477" s="68"/>
      <c r="I477" s="68"/>
      <c r="J477" s="367" t="s">
        <v>28</v>
      </c>
      <c r="K477" s="368"/>
      <c r="L477" s="369"/>
      <c r="M477" s="70" t="s">
        <v>29</v>
      </c>
      <c r="N477" s="68"/>
      <c r="O477" s="68"/>
    </row>
    <row r="478" spans="1:15" ht="25.5">
      <c r="A478" s="28" t="s">
        <v>31</v>
      </c>
      <c r="B478" s="28" t="s">
        <v>4</v>
      </c>
      <c r="C478" s="28" t="s">
        <v>5</v>
      </c>
      <c r="D478" s="28" t="s">
        <v>6</v>
      </c>
      <c r="E478" s="28"/>
      <c r="F478" s="370" t="s">
        <v>32</v>
      </c>
      <c r="G478" s="370"/>
      <c r="H478" s="28" t="s">
        <v>8</v>
      </c>
      <c r="I478" s="28" t="s">
        <v>33</v>
      </c>
      <c r="J478" s="84" t="s">
        <v>34</v>
      </c>
      <c r="K478" s="28" t="s">
        <v>10</v>
      </c>
      <c r="L478" s="85" t="s">
        <v>35</v>
      </c>
      <c r="M478" s="80" t="s">
        <v>18</v>
      </c>
      <c r="N478" s="28" t="s">
        <v>11</v>
      </c>
      <c r="O478" s="28" t="s">
        <v>36</v>
      </c>
    </row>
    <row r="479" spans="1:15" ht="28.5">
      <c r="A479" s="75" t="str">
        <f>IF(ISERROR(VLOOKUP(C479,'Curva ABC'!$B$11:$M$110,12,FALSE)),,((VLOOKUP(C479,'Curva ABC'!$B$11:$M$110,12,FALSE))))</f>
        <v>C</v>
      </c>
      <c r="B479" s="76">
        <f>IFERROR(INDEX(Resumo!$C$8:$D$38,MATCH('Pesquisa de Mercado'!C479,Resumo!$D$9:$D$38,),1),"")</f>
        <v>1</v>
      </c>
      <c r="C479" s="81">
        <v>22</v>
      </c>
      <c r="D479" s="76">
        <f>IF(C479="","",IF(ISERROR(VLOOKUP(C479,Tabela1[[ITEM]:[VALOR UNITÁRIO]],2,0)),,((VLOOKUP(C479,Tabela1[[ITEM]:[VALOR UNITÁRIO]],2,0)))))</f>
        <v>2020</v>
      </c>
      <c r="E479" s="76" t="str">
        <f>IF(D478="catmat",(CONCATENATE(C479,"-",D479)),"")</f>
        <v>22-2020</v>
      </c>
      <c r="F479" s="371" t="str">
        <f>IF(C479="","",IF(ISERROR(VLOOKUP(C479,Tabela1[[ITEM]:[ESPECIFICAÇÃO]],3,FALSE)),,((VLOOKUP(C479,Tabela1[[ITEM]:[ESPECIFICAÇÃO]],3,FALSE)))))</f>
        <v>Serviços de instalação de aparelhos de ar condicionado tipo split de 60.000 BTUs.</v>
      </c>
      <c r="G479" s="371"/>
      <c r="H479" s="76" t="str">
        <f>IF(C479="","",IF(ISERROR(VLOOKUP(C479,Tabela1[[ITEM]:[VALOR UNITÁRIO]],4,0)),,((VLOOKUP(C479,Tabela1[[ITEM]:[VALOR UNITÁRIO]],4,0)))))</f>
        <v>UND</v>
      </c>
      <c r="I479" s="77">
        <f>IF(C479="","",IF(ISERROR(VLOOKUP(C479,Tabela1[[ITEM]:[VALOR UNITÁRIO]],5,0)),,((VLOOKUP(C479,Tabela1[[ITEM]:[VALOR UNITÁRIO]],5,0)))))</f>
        <v>4</v>
      </c>
      <c r="J479" s="86"/>
      <c r="K479" s="82"/>
      <c r="L479" s="87"/>
      <c r="M479" s="78">
        <f>IF(B481="","",IF(M478="MENOR",MIN(J486:J492),ROUND(IF(M478="MÉDIA",AVERAGE(J486:J492),IF(M478="MEDIANA",MEDIAN(J486:J492),IF(M478="MÉDIA SANEADA",AVERAGEIF(O486:O492,"VÁLIDA",J486:J492)))),2)))</f>
        <v>466.67</v>
      </c>
      <c r="N479" s="79">
        <f>IF(M479="","",M479*I479)</f>
        <v>1866.68</v>
      </c>
      <c r="O479" s="30" t="str">
        <f>IF(ISERR(IF(M479="","",(M479-K479)/K479)),"",(IF(M479="","",(M479-K479)/K479)))</f>
        <v/>
      </c>
    </row>
    <row r="480" spans="1:15" ht="15">
      <c r="A480" s="34" t="s">
        <v>38</v>
      </c>
      <c r="B480" s="35"/>
      <c r="C480" s="36"/>
      <c r="D480" s="36"/>
      <c r="E480" s="36"/>
      <c r="F480" s="32"/>
      <c r="G480" s="37"/>
      <c r="H480" s="37"/>
      <c r="I480" s="37"/>
      <c r="J480" s="37"/>
      <c r="K480" s="37"/>
      <c r="L480" s="37"/>
      <c r="M480" s="38"/>
      <c r="N480" s="37"/>
    </row>
    <row r="481" spans="1:15" ht="28.5">
      <c r="A481" s="39" t="s">
        <v>18</v>
      </c>
      <c r="B481" s="40">
        <f>IF(A486="","",AVERAGE(J486:J492))</f>
        <v>466.66666666666669</v>
      </c>
      <c r="C481" s="39" t="s">
        <v>39</v>
      </c>
      <c r="D481" s="41">
        <f>IF(B481="","",_xlfn.STDEV.S(J486:J492))</f>
        <v>417.02118251554879</v>
      </c>
      <c r="E481" s="41"/>
      <c r="F481" s="39" t="s">
        <v>40</v>
      </c>
      <c r="G481" s="42">
        <f>IF(D481="","",(D481/B481))</f>
        <v>0.8936168196761759</v>
      </c>
      <c r="H481" s="39" t="s">
        <v>41</v>
      </c>
      <c r="I481" s="41">
        <f>IF(G481="","",IF(B481-D481&lt;0,0,B481-D481))</f>
        <v>49.645484151117898</v>
      </c>
      <c r="J481" s="39" t="s">
        <v>42</v>
      </c>
      <c r="K481" s="41">
        <f>IF(I481="","",B481+D481)</f>
        <v>883.68784918221547</v>
      </c>
      <c r="L481" s="37"/>
      <c r="M481" s="67"/>
      <c r="N481" s="37"/>
      <c r="O481" s="37"/>
    </row>
    <row r="482" spans="1:15" ht="15">
      <c r="A482" s="34" t="s">
        <v>43</v>
      </c>
      <c r="B482" s="35"/>
      <c r="C482" s="36"/>
      <c r="D482" s="36"/>
      <c r="E482" s="36"/>
      <c r="F482" s="32"/>
      <c r="G482" s="37"/>
      <c r="H482" s="37"/>
      <c r="I482" s="37"/>
      <c r="J482" s="37"/>
      <c r="K482" s="37"/>
      <c r="L482" s="43"/>
      <c r="M482" s="38"/>
      <c r="N482" s="37"/>
      <c r="O482" s="37"/>
    </row>
    <row r="483" spans="1:15" ht="28.5">
      <c r="A483" s="39" t="s">
        <v>23</v>
      </c>
      <c r="B483" s="40" t="str">
        <f>IF(M478="MÉDIA SANEADA",AVERAGEIF(O486:O492,"VÁLIDA",J486:J492),"")</f>
        <v/>
      </c>
      <c r="C483" s="39" t="s">
        <v>39</v>
      </c>
      <c r="D483" s="41" t="str" cm="1">
        <f t="array" ref="D483">IF(M478="MÉDIA SANEADA",_xlfn.STDEV.P(IF(O486:O492="VÁLIDA",J486:J492)),"")</f>
        <v/>
      </c>
      <c r="E483" s="41"/>
      <c r="F483" s="39" t="s">
        <v>40</v>
      </c>
      <c r="G483" s="42" t="str">
        <f>IF(M478="MÉDIA SANEADA",(D483/B483),"")</f>
        <v/>
      </c>
      <c r="H483" s="37"/>
      <c r="I483" s="37"/>
      <c r="J483" s="37"/>
      <c r="K483" s="37"/>
      <c r="L483" s="37"/>
      <c r="M483" s="38"/>
      <c r="N483" s="37"/>
      <c r="O483" s="37"/>
    </row>
    <row r="484" spans="1:15" ht="15">
      <c r="A484" s="34" t="s">
        <v>44</v>
      </c>
      <c r="B484" s="35"/>
      <c r="C484" s="36"/>
      <c r="D484" s="36"/>
      <c r="E484" s="36"/>
      <c r="F484" s="32"/>
      <c r="G484" s="44"/>
      <c r="H484" s="44"/>
      <c r="I484" s="44"/>
      <c r="J484" s="44"/>
      <c r="K484" s="44"/>
      <c r="L484" s="44"/>
      <c r="M484" s="45"/>
      <c r="N484" s="44"/>
      <c r="O484" s="44"/>
    </row>
    <row r="485" spans="1:15" ht="45">
      <c r="A485" s="46" t="s">
        <v>45</v>
      </c>
      <c r="B485" s="46" t="s">
        <v>46</v>
      </c>
      <c r="C485" s="46" t="s">
        <v>47</v>
      </c>
      <c r="D485" s="46" t="s">
        <v>48</v>
      </c>
      <c r="E485" s="46"/>
      <c r="F485" s="46" t="s">
        <v>6</v>
      </c>
      <c r="G485" s="46" t="s">
        <v>49</v>
      </c>
      <c r="H485" s="46" t="s">
        <v>50</v>
      </c>
      <c r="I485" s="46" t="s">
        <v>51</v>
      </c>
      <c r="J485" s="46" t="s">
        <v>52</v>
      </c>
      <c r="K485" s="46" t="s">
        <v>53</v>
      </c>
      <c r="L485" s="46" t="s">
        <v>54</v>
      </c>
      <c r="M485" s="46" t="s">
        <v>55</v>
      </c>
      <c r="N485" s="46" t="s">
        <v>56</v>
      </c>
      <c r="O485" s="46" t="s">
        <v>57</v>
      </c>
    </row>
    <row r="486" spans="1:15" ht="25.5">
      <c r="A486" s="47" t="s">
        <v>19</v>
      </c>
      <c r="B486" s="187">
        <v>9.2667805900052E+16</v>
      </c>
      <c r="C486" s="140">
        <v>2</v>
      </c>
      <c r="D486" s="140" t="s">
        <v>72</v>
      </c>
      <c r="E486" s="140"/>
      <c r="F486" s="140">
        <v>2020</v>
      </c>
      <c r="G486" s="186" t="s">
        <v>77</v>
      </c>
      <c r="H486" s="140" t="s">
        <v>83</v>
      </c>
      <c r="I486" s="143"/>
      <c r="J486" s="149"/>
      <c r="K486" s="152" t="s">
        <v>234</v>
      </c>
      <c r="L486" s="151" t="s">
        <v>235</v>
      </c>
      <c r="M486" s="189">
        <v>257032</v>
      </c>
      <c r="N486" s="145">
        <v>46106</v>
      </c>
      <c r="O486" s="61" t="str">
        <f>IF(OR(A486="",M478&lt;&gt;"MÉDIA SANEADA"),"",IF(OR(J486&lt;I481,J486&gt;K481),"EXCLUÍDA","VÁLIDA"))</f>
        <v/>
      </c>
    </row>
    <row r="487" spans="1:15" ht="25.5">
      <c r="A487" s="140" t="s">
        <v>19</v>
      </c>
      <c r="B487" s="218" t="s">
        <v>240</v>
      </c>
      <c r="C487" s="140">
        <v>69</v>
      </c>
      <c r="D487" s="140" t="s">
        <v>72</v>
      </c>
      <c r="E487" s="140"/>
      <c r="F487" s="140">
        <v>2020</v>
      </c>
      <c r="G487" s="141" t="s">
        <v>74</v>
      </c>
      <c r="H487" s="140" t="s">
        <v>83</v>
      </c>
      <c r="I487" s="150">
        <v>0</v>
      </c>
      <c r="J487" s="149">
        <v>0</v>
      </c>
      <c r="K487" s="152" t="s">
        <v>239</v>
      </c>
      <c r="L487" s="151" t="s">
        <v>238</v>
      </c>
      <c r="M487" s="213">
        <v>981219</v>
      </c>
      <c r="N487" s="153">
        <v>46127</v>
      </c>
      <c r="O487" s="61" t="str">
        <f>IF(OR(A487="",M478&lt;&gt;"MÉDIA SANEADA"),"",IF(OR(J487&lt;I481,J487&gt;K481),"EXCLUÍDA","VÁLIDA"))</f>
        <v/>
      </c>
    </row>
    <row r="488" spans="1:15" ht="38.25">
      <c r="A488" s="52" t="s">
        <v>26</v>
      </c>
      <c r="B488" s="48"/>
      <c r="C488" s="48" t="s">
        <v>246</v>
      </c>
      <c r="D488" s="48"/>
      <c r="E488" s="48"/>
      <c r="F488" s="140">
        <v>2020</v>
      </c>
      <c r="G488" s="186" t="s">
        <v>77</v>
      </c>
      <c r="H488" s="140" t="s">
        <v>83</v>
      </c>
      <c r="I488" s="150">
        <v>0</v>
      </c>
      <c r="J488" s="149">
        <v>900</v>
      </c>
      <c r="K488" s="152" t="s">
        <v>91</v>
      </c>
      <c r="L488" s="151"/>
      <c r="M488" s="152"/>
      <c r="N488" s="153">
        <v>46128</v>
      </c>
      <c r="O488" s="61" t="str">
        <f>IF(OR(A488="",M478&lt;&gt;"MÉDIA SANEADA"),"",IF(OR(J488&lt;I481,J488&gt;K481),"EXCLUÍDA","VÁLIDA"))</f>
        <v/>
      </c>
    </row>
    <row r="489" spans="1:15" ht="38.25">
      <c r="A489" s="52" t="s">
        <v>26</v>
      </c>
      <c r="B489" s="47"/>
      <c r="C489" s="47" t="s">
        <v>246</v>
      </c>
      <c r="D489" s="47"/>
      <c r="E489" s="47"/>
      <c r="F489" s="140">
        <v>2020</v>
      </c>
      <c r="G489" s="186" t="s">
        <v>77</v>
      </c>
      <c r="H489" s="140" t="s">
        <v>83</v>
      </c>
      <c r="I489" s="159">
        <v>0</v>
      </c>
      <c r="J489" s="160">
        <v>850</v>
      </c>
      <c r="K489" s="152" t="s">
        <v>92</v>
      </c>
      <c r="L489" s="151"/>
      <c r="M489" s="152"/>
      <c r="N489" s="153">
        <v>46128</v>
      </c>
      <c r="O489" s="61" t="str">
        <f>IF(OR(A489="",M478&lt;&gt;"MÉDIA SANEADA"),"",IF(OR(J489&lt;I481,J489&gt;K481),"EXCLUÍDA","VÁLIDA"))</f>
        <v/>
      </c>
    </row>
    <row r="490" spans="1:15" ht="38.25" customHeight="1">
      <c r="A490" s="140" t="s">
        <v>26</v>
      </c>
      <c r="B490" s="156"/>
      <c r="C490" s="140" t="s">
        <v>246</v>
      </c>
      <c r="D490" s="140"/>
      <c r="E490" s="140"/>
      <c r="F490" s="140">
        <v>2020</v>
      </c>
      <c r="G490" s="186" t="s">
        <v>77</v>
      </c>
      <c r="H490" s="195" t="s">
        <v>83</v>
      </c>
      <c r="I490" s="290">
        <v>0</v>
      </c>
      <c r="J490" s="149">
        <v>740</v>
      </c>
      <c r="K490" s="152" t="s">
        <v>236</v>
      </c>
      <c r="L490" s="151"/>
      <c r="M490" s="152"/>
      <c r="N490" s="153">
        <v>46128</v>
      </c>
      <c r="O490" s="61"/>
    </row>
    <row r="491" spans="1:15" ht="38.25" customHeight="1">
      <c r="A491" s="140" t="s">
        <v>26</v>
      </c>
      <c r="B491" s="156"/>
      <c r="C491" s="140" t="s">
        <v>246</v>
      </c>
      <c r="D491" s="140"/>
      <c r="E491" s="140"/>
      <c r="F491" s="140">
        <v>2020</v>
      </c>
      <c r="G491" s="196" t="s">
        <v>74</v>
      </c>
      <c r="H491" s="195" t="s">
        <v>83</v>
      </c>
      <c r="I491" s="150">
        <v>0</v>
      </c>
      <c r="J491" s="149">
        <v>0</v>
      </c>
      <c r="K491" s="152" t="s">
        <v>242</v>
      </c>
      <c r="L491" s="151"/>
      <c r="M491" s="152"/>
      <c r="N491" s="153">
        <v>46160</v>
      </c>
      <c r="O491" s="61"/>
    </row>
    <row r="492" spans="1:15" ht="51">
      <c r="A492" s="140" t="s">
        <v>22</v>
      </c>
      <c r="B492" s="156"/>
      <c r="C492" s="140">
        <v>2</v>
      </c>
      <c r="D492" s="140" t="s">
        <v>72</v>
      </c>
      <c r="E492" s="140"/>
      <c r="F492" s="140">
        <v>2020</v>
      </c>
      <c r="G492" s="186" t="s">
        <v>77</v>
      </c>
      <c r="H492" s="140" t="s">
        <v>83</v>
      </c>
      <c r="I492" s="150">
        <v>9</v>
      </c>
      <c r="J492" s="149">
        <v>310</v>
      </c>
      <c r="K492" s="140" t="s">
        <v>98</v>
      </c>
      <c r="L492" s="47" t="s">
        <v>97</v>
      </c>
      <c r="M492" s="140">
        <v>158148</v>
      </c>
      <c r="N492" s="145">
        <v>45994</v>
      </c>
      <c r="O492" s="61" t="str">
        <f>IF(OR(A492="",M478&lt;&gt;"MÉDIA SANEADA"),"",IF(OR(J492&lt;I481,J492&gt;K481),"EXCLUÍDA","VÁLIDA"))</f>
        <v/>
      </c>
    </row>
    <row r="493" spans="1:15" ht="42" customHeight="1"/>
    <row r="494" spans="1:15" ht="15.75">
      <c r="A494" s="68"/>
      <c r="B494" s="69"/>
      <c r="C494" s="69"/>
      <c r="D494" s="69"/>
      <c r="E494" s="69"/>
      <c r="F494" s="69"/>
      <c r="G494" s="68"/>
      <c r="H494" s="68"/>
      <c r="I494" s="68"/>
      <c r="J494" s="367" t="s">
        <v>28</v>
      </c>
      <c r="K494" s="368"/>
      <c r="L494" s="369"/>
      <c r="M494" s="70" t="s">
        <v>29</v>
      </c>
      <c r="N494" s="68"/>
    </row>
    <row r="495" spans="1:15" ht="25.5">
      <c r="A495" s="28" t="s">
        <v>31</v>
      </c>
      <c r="B495" s="28" t="s">
        <v>4</v>
      </c>
      <c r="C495" s="28" t="s">
        <v>5</v>
      </c>
      <c r="D495" s="28" t="s">
        <v>6</v>
      </c>
      <c r="E495" s="28"/>
      <c r="F495" s="370" t="s">
        <v>32</v>
      </c>
      <c r="G495" s="370"/>
      <c r="H495" s="28" t="s">
        <v>8</v>
      </c>
      <c r="I495" s="28" t="s">
        <v>33</v>
      </c>
      <c r="J495" s="84" t="s">
        <v>34</v>
      </c>
      <c r="K495" s="28" t="s">
        <v>10</v>
      </c>
      <c r="L495" s="85" t="s">
        <v>35</v>
      </c>
      <c r="M495" s="80" t="s">
        <v>18</v>
      </c>
      <c r="N495" s="28" t="s">
        <v>11</v>
      </c>
      <c r="O495" s="28" t="s">
        <v>36</v>
      </c>
    </row>
    <row r="496" spans="1:15" ht="28.5">
      <c r="A496" s="75" t="str">
        <f>IF(ISERROR(VLOOKUP(C496,'Curva ABC'!$B$11:$M$110,12,FALSE)),,((VLOOKUP(C496,'Curva ABC'!$B$11:$M$110,12,FALSE))))</f>
        <v>C</v>
      </c>
      <c r="B496" s="76">
        <f>IFERROR(INDEX(Resumo!$C$8:$D$38,MATCH('Pesquisa de Mercado'!C496,Resumo!$D$9:$D$38,),1),"")</f>
        <v>1</v>
      </c>
      <c r="C496" s="81">
        <v>23</v>
      </c>
      <c r="D496" s="76">
        <f>IF(C496="","",IF(ISERROR(VLOOKUP(C496,Tabela1[[ITEM]:[VALOR UNITÁRIO]],2,0)),,((VLOOKUP(C496,Tabela1[[ITEM]:[VALOR UNITÁRIO]],2,0)))))</f>
        <v>2020</v>
      </c>
      <c r="E496" s="76" t="str">
        <f>IF(D495="catmat",(CONCATENATE(C496,"-",D496)),"")</f>
        <v>23-2020</v>
      </c>
      <c r="F496" s="371" t="str">
        <f>IF(C496="","",IF(ISERROR(VLOOKUP(C496,Tabela1[[ITEM]:[ESPECIFICAÇÃO]],3,FALSE)),,((VLOOKUP(C496,Tabela1[[ITEM]:[ESPECIFICAÇÃO]],3,FALSE)))))</f>
        <v>Serviços de desinstalação de aparelhos de ar condicionado tipo split de 7.000 a 9.000 BTUs.</v>
      </c>
      <c r="G496" s="371"/>
      <c r="H496" s="76" t="str">
        <f>IF(C496="","",IF(ISERROR(VLOOKUP(C496,Tabela1[[ITEM]:[VALOR UNITÁRIO]],4,0)),,((VLOOKUP(C496,Tabela1[[ITEM]:[VALOR UNITÁRIO]],4,0)))))</f>
        <v>UND</v>
      </c>
      <c r="I496" s="77">
        <f>IF(C496="","",IF(ISERROR(VLOOKUP(C496,Tabela1[[ITEM]:[VALOR UNITÁRIO]],5,0)),,((VLOOKUP(C496,Tabela1[[ITEM]:[VALOR UNITÁRIO]],5,0)))))</f>
        <v>2</v>
      </c>
      <c r="J496" s="86"/>
      <c r="K496" s="82"/>
      <c r="L496" s="87"/>
      <c r="M496" s="78">
        <f>IF(B498="","",IF(M495="MENOR",MIN(J503:J511),ROUND(IF(M495="MÉDIA",AVERAGE(J503:J511),IF(M495="MEDIANA",MEDIAN(J503:J511),IF(M495="MÉDIA SANEADA",AVERAGEIF(O503:O511,"VÁLIDA",J503:J511)))),2)))</f>
        <v>488</v>
      </c>
      <c r="N496" s="79">
        <f>IF(M496="","",M496*I496)</f>
        <v>976</v>
      </c>
      <c r="O496" s="30" t="str">
        <f>IF(ISERR(IF(M496="","",(M496-K496)/K496)),"",(IF(M496="","",(M496-K496)/K496)))</f>
        <v/>
      </c>
    </row>
    <row r="497" spans="1:15" ht="15">
      <c r="A497" s="34" t="s">
        <v>38</v>
      </c>
      <c r="B497" s="35"/>
      <c r="C497" s="36"/>
      <c r="D497" s="36"/>
      <c r="E497" s="36"/>
      <c r="F497" s="32"/>
      <c r="G497" s="37"/>
      <c r="H497" s="37"/>
      <c r="I497" s="37"/>
      <c r="J497" s="37"/>
      <c r="K497" s="37"/>
      <c r="L497" s="37"/>
      <c r="M497" s="38"/>
      <c r="N497" s="37"/>
    </row>
    <row r="498" spans="1:15" ht="28.5">
      <c r="A498" s="39" t="s">
        <v>18</v>
      </c>
      <c r="B498" s="40">
        <f>IF(A503="","",AVERAGE(J503:J511))</f>
        <v>488</v>
      </c>
      <c r="C498" s="39" t="s">
        <v>39</v>
      </c>
      <c r="D498" s="41">
        <f>IF(B498="","",_xlfn.STDEV.S(J503:J511))</f>
        <v>372.46169505831642</v>
      </c>
      <c r="E498" s="41"/>
      <c r="F498" s="39" t="s">
        <v>40</v>
      </c>
      <c r="G498" s="42">
        <f>IF(D498="","",(D498/B498))</f>
        <v>0.76324117839818939</v>
      </c>
      <c r="H498" s="39" t="s">
        <v>41</v>
      </c>
      <c r="I498" s="41">
        <f>IF(G498="","",IF(B498-D498&lt;0,0,B498-D498))</f>
        <v>115.53830494168358</v>
      </c>
      <c r="J498" s="39" t="s">
        <v>42</v>
      </c>
      <c r="K498" s="41">
        <f>IF(I498="","",B498+D498)</f>
        <v>860.46169505831642</v>
      </c>
      <c r="L498" s="37"/>
      <c r="M498" s="67"/>
      <c r="N498" s="37"/>
      <c r="O498" s="37"/>
    </row>
    <row r="499" spans="1:15" ht="15">
      <c r="A499" s="34" t="s">
        <v>43</v>
      </c>
      <c r="B499" s="35"/>
      <c r="C499" s="36"/>
      <c r="D499" s="36"/>
      <c r="E499" s="36"/>
      <c r="F499" s="32"/>
      <c r="G499" s="37"/>
      <c r="H499" s="37"/>
      <c r="I499" s="37"/>
      <c r="J499" s="37"/>
      <c r="K499" s="37"/>
      <c r="L499" s="43"/>
      <c r="M499" s="38"/>
      <c r="N499" s="37"/>
      <c r="O499" s="37"/>
    </row>
    <row r="500" spans="1:15" ht="28.5">
      <c r="A500" s="39" t="s">
        <v>23</v>
      </c>
      <c r="B500" s="40" t="str">
        <f>IF(M495="MÉDIA SANEADA",AVERAGEIF(O503:O511,"VÁLIDA",J503:J511),"")</f>
        <v/>
      </c>
      <c r="C500" s="39" t="s">
        <v>39</v>
      </c>
      <c r="D500" s="41" t="str" cm="1">
        <f t="array" ref="D500">IF(M495="MÉDIA SANEADA",_xlfn.STDEV.P(IF(O503:O511="VÁLIDA",J503:J511)),"")</f>
        <v/>
      </c>
      <c r="E500" s="41"/>
      <c r="F500" s="39" t="s">
        <v>40</v>
      </c>
      <c r="G500" s="42" t="str">
        <f>IF(M495="MÉDIA SANEADA",(D500/B500),"")</f>
        <v/>
      </c>
      <c r="H500" s="37"/>
      <c r="I500" s="37"/>
      <c r="J500" s="37"/>
      <c r="K500" s="37"/>
      <c r="L500" s="37"/>
      <c r="M500" s="38"/>
      <c r="N500" s="37"/>
      <c r="O500" s="37"/>
    </row>
    <row r="501" spans="1:15" ht="15">
      <c r="A501" s="34" t="s">
        <v>44</v>
      </c>
      <c r="B501" s="35"/>
      <c r="C501" s="36"/>
      <c r="D501" s="36"/>
      <c r="E501" s="36"/>
      <c r="F501" s="32"/>
      <c r="G501" s="44"/>
      <c r="H501" s="44"/>
      <c r="I501" s="44"/>
      <c r="J501" s="44"/>
      <c r="K501" s="44"/>
      <c r="L501" s="44"/>
      <c r="M501" s="45"/>
      <c r="N501" s="44"/>
      <c r="O501" s="44"/>
    </row>
    <row r="502" spans="1:15" ht="45">
      <c r="A502" s="46" t="s">
        <v>45</v>
      </c>
      <c r="B502" s="46" t="s">
        <v>46</v>
      </c>
      <c r="C502" s="46" t="s">
        <v>47</v>
      </c>
      <c r="D502" s="46" t="s">
        <v>48</v>
      </c>
      <c r="E502" s="46"/>
      <c r="F502" s="46" t="s">
        <v>6</v>
      </c>
      <c r="G502" s="46" t="s">
        <v>49</v>
      </c>
      <c r="H502" s="46" t="s">
        <v>50</v>
      </c>
      <c r="I502" s="46" t="s">
        <v>51</v>
      </c>
      <c r="J502" s="46" t="s">
        <v>52</v>
      </c>
      <c r="K502" s="46" t="s">
        <v>53</v>
      </c>
      <c r="L502" s="46" t="s">
        <v>54</v>
      </c>
      <c r="M502" s="46" t="s">
        <v>55</v>
      </c>
      <c r="N502" s="46" t="s">
        <v>56</v>
      </c>
      <c r="O502" s="46" t="s">
        <v>57</v>
      </c>
    </row>
    <row r="503" spans="1:15" ht="25.5">
      <c r="A503" s="47" t="s">
        <v>19</v>
      </c>
      <c r="B503" s="187">
        <v>9.2667805900052E+16</v>
      </c>
      <c r="C503" s="140">
        <v>2</v>
      </c>
      <c r="D503" s="140" t="s">
        <v>72</v>
      </c>
      <c r="E503" s="140"/>
      <c r="F503" s="140">
        <v>2020</v>
      </c>
      <c r="G503" s="186" t="s">
        <v>77</v>
      </c>
      <c r="H503" s="140" t="s">
        <v>83</v>
      </c>
      <c r="I503" s="143"/>
      <c r="J503" s="149"/>
      <c r="K503" s="152" t="s">
        <v>234</v>
      </c>
      <c r="L503" s="151" t="s">
        <v>235</v>
      </c>
      <c r="M503" s="189">
        <v>257032</v>
      </c>
      <c r="N503" s="145">
        <v>46106</v>
      </c>
      <c r="O503" s="61" t="str">
        <f>IF(OR(A503="",M495&lt;&gt;"MÉDIA SANEADA"),"",IF(OR(J503&lt;I498,J503&gt;K498),"EXCLUÍDA","VÁLIDA"))</f>
        <v/>
      </c>
    </row>
    <row r="504" spans="1:15" ht="25.5">
      <c r="A504" s="140" t="s">
        <v>19</v>
      </c>
      <c r="B504" s="218" t="s">
        <v>240</v>
      </c>
      <c r="C504" s="140">
        <v>69</v>
      </c>
      <c r="D504" s="140" t="s">
        <v>72</v>
      </c>
      <c r="E504" s="140"/>
      <c r="F504" s="140">
        <v>2020</v>
      </c>
      <c r="G504" s="141" t="s">
        <v>74</v>
      </c>
      <c r="H504" s="140" t="s">
        <v>83</v>
      </c>
      <c r="I504" s="150">
        <v>0</v>
      </c>
      <c r="J504" s="149">
        <v>0</v>
      </c>
      <c r="K504" s="152" t="s">
        <v>239</v>
      </c>
      <c r="L504" s="151" t="s">
        <v>238</v>
      </c>
      <c r="M504" s="213">
        <v>981219</v>
      </c>
      <c r="N504" s="153">
        <v>46127</v>
      </c>
      <c r="O504" s="61" t="str">
        <f>IF(OR(A504="",M495&lt;&gt;"MÉDIA SANEADA"),"",IF(OR(J504&lt;I498,J504&gt;K498),"EXCLUÍDA","VÁLIDA"))</f>
        <v/>
      </c>
    </row>
    <row r="505" spans="1:15" ht="38.25">
      <c r="A505" s="52" t="s">
        <v>26</v>
      </c>
      <c r="B505" s="48"/>
      <c r="C505" s="48" t="s">
        <v>246</v>
      </c>
      <c r="D505" s="48"/>
      <c r="E505" s="48"/>
      <c r="F505" s="140">
        <v>2020</v>
      </c>
      <c r="G505" s="186" t="s">
        <v>77</v>
      </c>
      <c r="H505" s="140" t="s">
        <v>83</v>
      </c>
      <c r="I505" s="150">
        <v>3</v>
      </c>
      <c r="J505" s="149">
        <v>900</v>
      </c>
      <c r="K505" s="152" t="s">
        <v>91</v>
      </c>
      <c r="L505" s="151"/>
      <c r="M505" s="152"/>
      <c r="N505" s="153">
        <v>46128</v>
      </c>
      <c r="O505" s="61" t="str">
        <f>IF(OR(A505="",M495&lt;&gt;"MÉDIA SANEADA"),"",IF(OR(J505&lt;I498,J505&gt;K498),"EXCLUÍDA","VÁLIDA"))</f>
        <v/>
      </c>
    </row>
    <row r="506" spans="1:15" ht="38.25">
      <c r="A506" s="52" t="s">
        <v>26</v>
      </c>
      <c r="B506" s="47"/>
      <c r="C506" s="47" t="s">
        <v>246</v>
      </c>
      <c r="D506" s="47"/>
      <c r="E506" s="47"/>
      <c r="F506" s="140">
        <v>2020</v>
      </c>
      <c r="G506" s="186" t="s">
        <v>77</v>
      </c>
      <c r="H506" s="140" t="s">
        <v>83</v>
      </c>
      <c r="I506" s="159">
        <v>3</v>
      </c>
      <c r="J506" s="160">
        <v>850</v>
      </c>
      <c r="K506" s="152" t="s">
        <v>92</v>
      </c>
      <c r="L506" s="151"/>
      <c r="M506" s="152"/>
      <c r="N506" s="153">
        <v>46128</v>
      </c>
      <c r="O506" s="61" t="str">
        <f>IF(OR(A506="",M495&lt;&gt;"MÉDIA SANEADA"),"",IF(OR(J506&lt;I498,J506&gt;K498),"EXCLUÍDA","VÁLIDA"))</f>
        <v/>
      </c>
    </row>
    <row r="507" spans="1:15" ht="38.25" customHeight="1">
      <c r="A507" s="140" t="s">
        <v>26</v>
      </c>
      <c r="B507" s="156"/>
      <c r="C507" s="140" t="s">
        <v>246</v>
      </c>
      <c r="D507" s="140"/>
      <c r="E507" s="140"/>
      <c r="F507" s="140">
        <v>2020</v>
      </c>
      <c r="G507" s="186" t="s">
        <v>77</v>
      </c>
      <c r="H507" s="195" t="s">
        <v>83</v>
      </c>
      <c r="I507" s="159">
        <v>3</v>
      </c>
      <c r="J507" s="149">
        <v>860</v>
      </c>
      <c r="K507" s="152" t="s">
        <v>236</v>
      </c>
      <c r="L507" s="151"/>
      <c r="M507" s="152"/>
      <c r="N507" s="153">
        <v>46128</v>
      </c>
      <c r="O507" s="61"/>
    </row>
    <row r="508" spans="1:15" ht="38.25" customHeight="1">
      <c r="A508" s="140" t="s">
        <v>26</v>
      </c>
      <c r="B508" s="156"/>
      <c r="C508" s="140" t="s">
        <v>246</v>
      </c>
      <c r="D508" s="140"/>
      <c r="E508" s="140"/>
      <c r="F508" s="140">
        <v>2020</v>
      </c>
      <c r="G508" s="196" t="s">
        <v>74</v>
      </c>
      <c r="H508" s="195" t="s">
        <v>83</v>
      </c>
      <c r="I508" s="150">
        <v>3</v>
      </c>
      <c r="J508" s="149">
        <v>650</v>
      </c>
      <c r="K508" s="152" t="s">
        <v>242</v>
      </c>
      <c r="L508" s="151"/>
      <c r="M508" s="152"/>
      <c r="N508" s="153">
        <v>46160</v>
      </c>
      <c r="O508" s="61"/>
    </row>
    <row r="509" spans="1:15" ht="51">
      <c r="A509" s="140" t="s">
        <v>22</v>
      </c>
      <c r="B509" s="156"/>
      <c r="C509" s="140">
        <v>1</v>
      </c>
      <c r="D509" s="140" t="s">
        <v>72</v>
      </c>
      <c r="E509" s="140"/>
      <c r="F509" s="140">
        <v>2020</v>
      </c>
      <c r="G509" s="186" t="s">
        <v>77</v>
      </c>
      <c r="H509" s="140" t="s">
        <v>83</v>
      </c>
      <c r="I509" s="150">
        <v>12</v>
      </c>
      <c r="J509" s="149">
        <v>45</v>
      </c>
      <c r="K509" s="152" t="s">
        <v>93</v>
      </c>
      <c r="L509" s="140" t="s">
        <v>94</v>
      </c>
      <c r="M509" s="152">
        <v>925040</v>
      </c>
      <c r="N509" s="145">
        <v>46013</v>
      </c>
      <c r="O509" s="61" t="str">
        <f>IF(OR(A509="",M495&lt;&gt;"MÉDIA SANEADA"),"",IF(OR(J509&lt;I498,J509&gt;K498),"EXCLUÍDA","VÁLIDA"))</f>
        <v/>
      </c>
    </row>
    <row r="510" spans="1:15" ht="51">
      <c r="A510" s="140" t="s">
        <v>22</v>
      </c>
      <c r="B510" s="156"/>
      <c r="C510" s="140">
        <v>1</v>
      </c>
      <c r="D510" s="140" t="s">
        <v>72</v>
      </c>
      <c r="E510" s="140"/>
      <c r="F510" s="140">
        <v>2020</v>
      </c>
      <c r="G510" s="186" t="s">
        <v>77</v>
      </c>
      <c r="H510" s="140" t="s">
        <v>83</v>
      </c>
      <c r="I510" s="150">
        <v>8</v>
      </c>
      <c r="J510" s="149">
        <v>289</v>
      </c>
      <c r="K510" s="140" t="s">
        <v>95</v>
      </c>
      <c r="L510" s="140" t="s">
        <v>96</v>
      </c>
      <c r="M510" s="140">
        <v>200095</v>
      </c>
      <c r="N510" s="145">
        <v>46045</v>
      </c>
      <c r="O510" s="61" t="str">
        <f>IF(OR(A510="",M495&lt;&gt;"MÉDIA SANEADA"),"",IF(OR(J510&lt;I498,J510&gt;K498),"EXCLUÍDA","VÁLIDA"))</f>
        <v/>
      </c>
    </row>
    <row r="511" spans="1:15" ht="51">
      <c r="A511" s="140" t="s">
        <v>22</v>
      </c>
      <c r="B511" s="156"/>
      <c r="C511" s="140">
        <v>4</v>
      </c>
      <c r="D511" s="140" t="s">
        <v>72</v>
      </c>
      <c r="E511" s="140"/>
      <c r="F511" s="140">
        <v>2020</v>
      </c>
      <c r="G511" s="186" t="s">
        <v>77</v>
      </c>
      <c r="H511" s="140" t="s">
        <v>83</v>
      </c>
      <c r="I511" s="150">
        <v>9</v>
      </c>
      <c r="J511" s="149">
        <v>310</v>
      </c>
      <c r="K511" s="140" t="s">
        <v>98</v>
      </c>
      <c r="L511" s="47" t="s">
        <v>97</v>
      </c>
      <c r="M511" s="140">
        <v>158148</v>
      </c>
      <c r="N511" s="145">
        <v>45994</v>
      </c>
      <c r="O511" s="61" t="str">
        <f>IF(OR(A511="",M495&lt;&gt;"MÉDIA SANEADA"),"",IF(OR(J511&lt;I498,J511&gt;K498),"EXCLUÍDA","VÁLIDA"))</f>
        <v/>
      </c>
    </row>
    <row r="514" spans="1:15" ht="15.75">
      <c r="A514" s="68"/>
      <c r="B514" s="69"/>
      <c r="C514" s="69"/>
      <c r="D514" s="69"/>
      <c r="E514" s="69"/>
      <c r="F514" s="69"/>
      <c r="G514" s="68"/>
      <c r="H514" s="68"/>
      <c r="I514" s="68"/>
      <c r="J514" s="367" t="s">
        <v>28</v>
      </c>
      <c r="K514" s="368"/>
      <c r="L514" s="369"/>
      <c r="M514" s="70" t="s">
        <v>29</v>
      </c>
      <c r="N514" s="68"/>
      <c r="O514" s="68"/>
    </row>
    <row r="515" spans="1:15" ht="25.5">
      <c r="A515" s="28" t="s">
        <v>31</v>
      </c>
      <c r="B515" s="28" t="s">
        <v>4</v>
      </c>
      <c r="C515" s="28" t="s">
        <v>5</v>
      </c>
      <c r="D515" s="28" t="s">
        <v>6</v>
      </c>
      <c r="E515" s="28"/>
      <c r="F515" s="370" t="s">
        <v>32</v>
      </c>
      <c r="G515" s="370"/>
      <c r="H515" s="28" t="s">
        <v>8</v>
      </c>
      <c r="I515" s="28" t="s">
        <v>33</v>
      </c>
      <c r="J515" s="84" t="s">
        <v>34</v>
      </c>
      <c r="K515" s="28" t="s">
        <v>10</v>
      </c>
      <c r="L515" s="85" t="s">
        <v>35</v>
      </c>
      <c r="M515" s="80" t="s">
        <v>18</v>
      </c>
      <c r="N515" s="28" t="s">
        <v>11</v>
      </c>
      <c r="O515" s="28" t="s">
        <v>36</v>
      </c>
    </row>
    <row r="516" spans="1:15" ht="28.5">
      <c r="A516" s="75" t="str">
        <f>IF(ISERROR(VLOOKUP(C516,'Curva ABC'!$B$11:$M$110,12,FALSE)),,((VLOOKUP(C516,'Curva ABC'!$B$11:$M$110,12,FALSE))))</f>
        <v>C</v>
      </c>
      <c r="B516" s="76">
        <f>IFERROR(INDEX(Resumo!$C$8:$D$38,MATCH('Pesquisa de Mercado'!C516,Resumo!$D$9:$D$38,),1),"")</f>
        <v>1</v>
      </c>
      <c r="C516" s="81">
        <v>24</v>
      </c>
      <c r="D516" s="76">
        <f>IF(C516="","",IF(ISERROR(VLOOKUP(C516,Tabela1[[ITEM]:[VALOR UNITÁRIO]],2,0)),,((VLOOKUP(C516,Tabela1[[ITEM]:[VALOR UNITÁRIO]],2,0)))))</f>
        <v>2020</v>
      </c>
      <c r="E516" s="76" t="str">
        <f>IF(D515="catmat",(CONCATENATE(C516,"-",D516)),"")</f>
        <v>24-2020</v>
      </c>
      <c r="F516" s="371" t="str">
        <f>IF(C516="","",IF(ISERROR(VLOOKUP(C516,Tabela1[[ITEM]:[ESPECIFICAÇÃO]],3,FALSE)),,((VLOOKUP(C516,Tabela1[[ITEM]:[ESPECIFICAÇÃO]],3,FALSE)))))</f>
        <v>Serviços de desinstalação de aparelhos de ar condicionado tipo split de 10.000 a 12.000 BTUs.</v>
      </c>
      <c r="G516" s="371"/>
      <c r="H516" s="76" t="str">
        <f>IF(C516="","",IF(ISERROR(VLOOKUP(C516,Tabela1[[ITEM]:[VALOR UNITÁRIO]],4,0)),,((VLOOKUP(C516,Tabela1[[ITEM]:[VALOR UNITÁRIO]],4,0)))))</f>
        <v>UND</v>
      </c>
      <c r="I516" s="77">
        <f>IF(C516="","",IF(ISERROR(VLOOKUP(C516,Tabela1[[ITEM]:[VALOR UNITÁRIO]],5,0)),,((VLOOKUP(C516,Tabela1[[ITEM]:[VALOR UNITÁRIO]],5,0)))))</f>
        <v>10</v>
      </c>
      <c r="J516" s="86"/>
      <c r="K516" s="82"/>
      <c r="L516" s="87"/>
      <c r="M516" s="78">
        <f>IF(B518="","",IF(M515="MENOR",MIN(J523:J531),ROUND(IF(M515="MÉDIA",AVERAGE(J523:J531),IF(M515="MEDIANA",MEDIAN(J523:J531),IF(M515="MÉDIA SANEADA",AVERAGEIF(O523:O531,"VÁLIDA",J523:J531)))),2)))</f>
        <v>581.23</v>
      </c>
      <c r="N516" s="79">
        <f>IF(M516="","",M516*I516)</f>
        <v>5812.3</v>
      </c>
      <c r="O516" s="30" t="str">
        <f>IF(ISERR(IF(M516="","",(M516-K516)/K516)),"",(IF(M516="","",(M516-K516)/K516)))</f>
        <v/>
      </c>
    </row>
    <row r="517" spans="1:15" ht="15">
      <c r="A517" s="34" t="s">
        <v>38</v>
      </c>
      <c r="B517" s="35"/>
      <c r="C517" s="36"/>
      <c r="D517" s="36"/>
      <c r="E517" s="36"/>
      <c r="F517" s="32"/>
      <c r="G517" s="37"/>
      <c r="H517" s="37"/>
      <c r="I517" s="37"/>
      <c r="J517" s="37"/>
      <c r="K517" s="37"/>
      <c r="L517" s="37"/>
      <c r="M517" s="38"/>
      <c r="N517" s="37"/>
      <c r="O517" s="37"/>
    </row>
    <row r="518" spans="1:15" ht="28.5">
      <c r="A518" s="39" t="s">
        <v>18</v>
      </c>
      <c r="B518" s="40">
        <f>IF(A523="","",AVERAGE(J523:J531))</f>
        <v>581.23125000000005</v>
      </c>
      <c r="C518" s="39" t="s">
        <v>39</v>
      </c>
      <c r="D518" s="41">
        <f>IF(B518="","",_xlfn.STDEV.S(J523:J531))</f>
        <v>548.57222401007243</v>
      </c>
      <c r="E518" s="41"/>
      <c r="F518" s="39" t="s">
        <v>40</v>
      </c>
      <c r="G518" s="42">
        <f>IF(D518="","",(D518/B518))</f>
        <v>0.94381061584364634</v>
      </c>
      <c r="H518" s="39" t="s">
        <v>41</v>
      </c>
      <c r="I518" s="41">
        <f>IF(G518="","",IF(B518-D518&lt;0,0,B518-D518))</f>
        <v>32.659025989927613</v>
      </c>
      <c r="J518" s="39" t="s">
        <v>42</v>
      </c>
      <c r="K518" s="41">
        <f>IF(I518="","",B518+D518)</f>
        <v>1129.8034740100725</v>
      </c>
      <c r="L518" s="37"/>
      <c r="M518" s="67"/>
      <c r="N518" s="37"/>
      <c r="O518" s="37"/>
    </row>
    <row r="519" spans="1:15" ht="15">
      <c r="A519" s="34" t="s">
        <v>43</v>
      </c>
      <c r="B519" s="35"/>
      <c r="C519" s="36"/>
      <c r="D519" s="36"/>
      <c r="E519" s="36"/>
      <c r="F519" s="32"/>
      <c r="G519" s="37"/>
      <c r="H519" s="37"/>
      <c r="I519" s="37"/>
      <c r="J519" s="37"/>
      <c r="K519" s="37"/>
      <c r="L519" s="43"/>
      <c r="M519" s="38"/>
      <c r="N519" s="37"/>
      <c r="O519" s="37"/>
    </row>
    <row r="520" spans="1:15" ht="28.5">
      <c r="A520" s="39" t="s">
        <v>23</v>
      </c>
      <c r="B520" s="40" t="str">
        <f>IF(M515="MÉDIA SANEADA",AVERAGEIF(O523:O531,"VÁLIDA",J523:J531),"")</f>
        <v/>
      </c>
      <c r="C520" s="39" t="s">
        <v>39</v>
      </c>
      <c r="D520" s="41" t="str" cm="1">
        <f t="array" ref="D520">IF(M515="MÉDIA SANEADA",_xlfn.STDEV.P(IF(O523:O531="VÁLIDA",J523:J531)),"")</f>
        <v/>
      </c>
      <c r="E520" s="41"/>
      <c r="F520" s="39" t="s">
        <v>40</v>
      </c>
      <c r="G520" s="42" t="str">
        <f>IF(M515="MÉDIA SANEADA",(D520/B520),"")</f>
        <v/>
      </c>
      <c r="H520" s="37"/>
      <c r="I520" s="37"/>
      <c r="J520" s="37"/>
      <c r="K520" s="37"/>
      <c r="L520" s="37"/>
      <c r="M520" s="38"/>
      <c r="N520" s="37"/>
      <c r="O520" s="44"/>
    </row>
    <row r="521" spans="1:15" ht="15">
      <c r="A521" s="34" t="s">
        <v>44</v>
      </c>
      <c r="B521" s="35"/>
      <c r="C521" s="36"/>
      <c r="D521" s="36"/>
      <c r="E521" s="36"/>
      <c r="F521" s="32"/>
      <c r="G521" s="44"/>
      <c r="H521" s="44"/>
      <c r="I521" s="44"/>
      <c r="J521" s="44"/>
      <c r="K521" s="44"/>
      <c r="L521" s="44"/>
      <c r="M521" s="45"/>
      <c r="N521" s="44"/>
    </row>
    <row r="522" spans="1:15" ht="45">
      <c r="A522" s="46" t="s">
        <v>45</v>
      </c>
      <c r="B522" s="46" t="s">
        <v>46</v>
      </c>
      <c r="C522" s="46" t="s">
        <v>47</v>
      </c>
      <c r="D522" s="46" t="s">
        <v>48</v>
      </c>
      <c r="E522" s="46"/>
      <c r="F522" s="46" t="s">
        <v>6</v>
      </c>
      <c r="G522" s="46" t="s">
        <v>49</v>
      </c>
      <c r="H522" s="46" t="s">
        <v>50</v>
      </c>
      <c r="I522" s="46" t="s">
        <v>51</v>
      </c>
      <c r="J522" s="46" t="s">
        <v>52</v>
      </c>
      <c r="K522" s="46" t="s">
        <v>53</v>
      </c>
      <c r="L522" s="46" t="s">
        <v>54</v>
      </c>
      <c r="M522" s="46" t="s">
        <v>55</v>
      </c>
      <c r="N522" s="46" t="s">
        <v>56</v>
      </c>
      <c r="O522" s="46" t="s">
        <v>57</v>
      </c>
    </row>
    <row r="523" spans="1:15" ht="25.5">
      <c r="A523" s="47" t="s">
        <v>19</v>
      </c>
      <c r="B523" s="187">
        <v>9.2667805900052E+16</v>
      </c>
      <c r="C523" s="140">
        <v>2</v>
      </c>
      <c r="D523" s="140" t="s">
        <v>72</v>
      </c>
      <c r="E523" s="140"/>
      <c r="F523" s="140">
        <v>2020</v>
      </c>
      <c r="G523" s="186" t="s">
        <v>77</v>
      </c>
      <c r="H523" s="140" t="s">
        <v>83</v>
      </c>
      <c r="I523" s="143"/>
      <c r="J523" s="149"/>
      <c r="K523" s="152" t="s">
        <v>234</v>
      </c>
      <c r="L523" s="151" t="s">
        <v>235</v>
      </c>
      <c r="M523" s="189">
        <v>257032</v>
      </c>
      <c r="N523" s="145">
        <v>46106</v>
      </c>
      <c r="O523" s="61" t="str">
        <f>IF(OR(A523="",M515&lt;&gt;"MÉDIA SANEADA"),"",IF(OR(J523&lt;I518,J523&gt;K518),"EXCLUÍDA","VÁLIDA"))</f>
        <v/>
      </c>
    </row>
    <row r="524" spans="1:15" ht="25.5">
      <c r="A524" s="140" t="s">
        <v>19</v>
      </c>
      <c r="B524" s="218" t="s">
        <v>240</v>
      </c>
      <c r="C524" s="140">
        <v>69</v>
      </c>
      <c r="D524" s="140" t="s">
        <v>72</v>
      </c>
      <c r="E524" s="140"/>
      <c r="F524" s="140">
        <v>2020</v>
      </c>
      <c r="G524" s="141" t="s">
        <v>74</v>
      </c>
      <c r="H524" s="140" t="s">
        <v>83</v>
      </c>
      <c r="I524" s="150">
        <v>0</v>
      </c>
      <c r="J524" s="149">
        <v>0</v>
      </c>
      <c r="K524" s="152" t="s">
        <v>239</v>
      </c>
      <c r="L524" s="151" t="s">
        <v>238</v>
      </c>
      <c r="M524" s="213">
        <v>981219</v>
      </c>
      <c r="N524" s="153">
        <v>46127</v>
      </c>
      <c r="O524" s="61" t="str">
        <f>IF(OR(A524="",M515&lt;&gt;"MÉDIA SANEADA"),"",IF(OR(J524&lt;I518,J524&gt;K518),"EXCLUÍDA","VÁLIDA"))</f>
        <v/>
      </c>
    </row>
    <row r="525" spans="1:15" ht="38.25">
      <c r="A525" s="52" t="s">
        <v>26</v>
      </c>
      <c r="B525" s="48"/>
      <c r="C525" s="48" t="s">
        <v>246</v>
      </c>
      <c r="D525" s="48"/>
      <c r="E525" s="48"/>
      <c r="F525" s="140">
        <v>2020</v>
      </c>
      <c r="G525" s="186" t="s">
        <v>77</v>
      </c>
      <c r="H525" s="140" t="s">
        <v>83</v>
      </c>
      <c r="I525" s="150">
        <v>2</v>
      </c>
      <c r="J525" s="149">
        <v>1600</v>
      </c>
      <c r="K525" s="152" t="s">
        <v>91</v>
      </c>
      <c r="L525" s="151"/>
      <c r="M525" s="152"/>
      <c r="N525" s="153">
        <v>46128</v>
      </c>
      <c r="O525" s="61" t="str">
        <f>IF(OR(A525="",M515&lt;&gt;"MÉDIA SANEADA"),"",IF(OR(J525&lt;I518,J525&gt;K518),"EXCLUÍDA","VÁLIDA"))</f>
        <v/>
      </c>
    </row>
    <row r="526" spans="1:15" ht="38.25">
      <c r="A526" s="52" t="s">
        <v>26</v>
      </c>
      <c r="B526" s="47"/>
      <c r="C526" s="47" t="s">
        <v>246</v>
      </c>
      <c r="D526" s="47"/>
      <c r="E526" s="47"/>
      <c r="F526" s="140">
        <v>2020</v>
      </c>
      <c r="G526" s="186" t="s">
        <v>77</v>
      </c>
      <c r="H526" s="140" t="s">
        <v>83</v>
      </c>
      <c r="I526" s="159">
        <v>2</v>
      </c>
      <c r="J526" s="160">
        <v>900</v>
      </c>
      <c r="K526" s="152" t="s">
        <v>92</v>
      </c>
      <c r="L526" s="151"/>
      <c r="M526" s="152"/>
      <c r="N526" s="153">
        <v>46128</v>
      </c>
      <c r="O526" s="61" t="str">
        <f>IF(OR(A526="",M515&lt;&gt;"MÉDIA SANEADA"),"",IF(OR(J526&lt;I518,J526&gt;K518),"EXCLUÍDA","VÁLIDA"))</f>
        <v/>
      </c>
    </row>
    <row r="527" spans="1:15" ht="38.25" customHeight="1">
      <c r="A527" s="140" t="s">
        <v>26</v>
      </c>
      <c r="B527" s="156"/>
      <c r="C527" s="140" t="s">
        <v>246</v>
      </c>
      <c r="D527" s="140"/>
      <c r="E527" s="140"/>
      <c r="F527" s="140">
        <v>2020</v>
      </c>
      <c r="G527" s="186" t="s">
        <v>77</v>
      </c>
      <c r="H527" s="195" t="s">
        <v>83</v>
      </c>
      <c r="I527" s="159">
        <v>2</v>
      </c>
      <c r="J527" s="149">
        <v>910</v>
      </c>
      <c r="K527" s="152" t="s">
        <v>236</v>
      </c>
      <c r="L527" s="151"/>
      <c r="M527" s="152"/>
      <c r="N527" s="153">
        <v>46128</v>
      </c>
      <c r="O527" s="61"/>
    </row>
    <row r="528" spans="1:15" ht="38.25" customHeight="1">
      <c r="A528" s="140" t="s">
        <v>26</v>
      </c>
      <c r="B528" s="156"/>
      <c r="C528" s="140" t="s">
        <v>246</v>
      </c>
      <c r="D528" s="140"/>
      <c r="E528" s="140"/>
      <c r="F528" s="140">
        <v>2020</v>
      </c>
      <c r="G528" s="196" t="s">
        <v>74</v>
      </c>
      <c r="H528" s="195" t="s">
        <v>83</v>
      </c>
      <c r="I528" s="150">
        <v>2</v>
      </c>
      <c r="J528" s="149">
        <v>690</v>
      </c>
      <c r="K528" s="152" t="s">
        <v>242</v>
      </c>
      <c r="L528" s="151"/>
      <c r="M528" s="152"/>
      <c r="N528" s="153">
        <v>46160</v>
      </c>
      <c r="O528" s="61"/>
    </row>
    <row r="529" spans="1:15" ht="51">
      <c r="A529" s="140" t="s">
        <v>22</v>
      </c>
      <c r="B529" s="156"/>
      <c r="C529" s="140">
        <v>1</v>
      </c>
      <c r="D529" s="140" t="s">
        <v>72</v>
      </c>
      <c r="E529" s="140"/>
      <c r="F529" s="140">
        <v>2020</v>
      </c>
      <c r="G529" s="186" t="s">
        <v>77</v>
      </c>
      <c r="H529" s="140" t="s">
        <v>83</v>
      </c>
      <c r="I529" s="150">
        <v>15</v>
      </c>
      <c r="J529" s="149">
        <v>45</v>
      </c>
      <c r="K529" s="152" t="s">
        <v>93</v>
      </c>
      <c r="L529" s="140" t="s">
        <v>94</v>
      </c>
      <c r="M529" s="152">
        <v>925040</v>
      </c>
      <c r="N529" s="145">
        <v>46013</v>
      </c>
      <c r="O529" s="61" t="str">
        <f>IF(OR(A529="",M515&lt;&gt;"MÉDIA SANEADA"),"",IF(OR(J529&lt;I518,J529&gt;K518),"EXCLUÍDA","VÁLIDA"))</f>
        <v/>
      </c>
    </row>
    <row r="530" spans="1:15" ht="51">
      <c r="A530" s="140" t="s">
        <v>22</v>
      </c>
      <c r="B530" s="156"/>
      <c r="C530" s="140">
        <v>2</v>
      </c>
      <c r="D530" s="140" t="s">
        <v>72</v>
      </c>
      <c r="E530" s="140"/>
      <c r="F530" s="140">
        <v>2020</v>
      </c>
      <c r="G530" s="186" t="s">
        <v>77</v>
      </c>
      <c r="H530" s="140" t="s">
        <v>83</v>
      </c>
      <c r="I530" s="150">
        <v>6</v>
      </c>
      <c r="J530" s="149">
        <v>200</v>
      </c>
      <c r="K530" s="140" t="s">
        <v>98</v>
      </c>
      <c r="L530" s="47" t="s">
        <v>97</v>
      </c>
      <c r="M530" s="140">
        <v>158148</v>
      </c>
      <c r="N530" s="145">
        <v>45994</v>
      </c>
      <c r="O530" s="61" t="str">
        <f>IF(OR(A530="",M515&lt;&gt;"MÉDIA SANEADA"),"",IF(OR(J530&lt;I518,J530&gt;K518),"EXCLUÍDA","VÁLIDA"))</f>
        <v/>
      </c>
    </row>
    <row r="531" spans="1:15" ht="51">
      <c r="A531" s="140" t="s">
        <v>22</v>
      </c>
      <c r="B531" s="156"/>
      <c r="C531" s="140">
        <v>5</v>
      </c>
      <c r="D531" s="140" t="s">
        <v>72</v>
      </c>
      <c r="E531" s="140"/>
      <c r="F531" s="140">
        <v>2020</v>
      </c>
      <c r="G531" s="186" t="s">
        <v>77</v>
      </c>
      <c r="H531" s="140" t="s">
        <v>83</v>
      </c>
      <c r="I531" s="150">
        <v>1</v>
      </c>
      <c r="J531" s="149">
        <v>304.85000000000002</v>
      </c>
      <c r="K531" s="140" t="s">
        <v>99</v>
      </c>
      <c r="L531" s="47" t="s">
        <v>100</v>
      </c>
      <c r="M531" s="140">
        <v>987820</v>
      </c>
      <c r="N531" s="145">
        <v>46053</v>
      </c>
      <c r="O531" s="61" t="str">
        <f>IF(OR(A531="",M515&lt;&gt;"MÉDIA SANEADA"),"",IF(OR(J531&lt;I518,J531&gt;K518),"EXCLUÍDA","VÁLIDA"))</f>
        <v/>
      </c>
    </row>
    <row r="533" spans="1:15" ht="15">
      <c r="O533" s="68"/>
    </row>
    <row r="534" spans="1:15" ht="15.75">
      <c r="A534" s="68"/>
      <c r="B534" s="69"/>
      <c r="C534" s="69"/>
      <c r="D534" s="69"/>
      <c r="E534" s="69"/>
      <c r="F534" s="69"/>
      <c r="G534" s="68"/>
      <c r="H534" s="68"/>
      <c r="I534" s="68"/>
      <c r="J534" s="367" t="s">
        <v>28</v>
      </c>
      <c r="K534" s="368"/>
      <c r="L534" s="369"/>
      <c r="M534" s="70" t="s">
        <v>29</v>
      </c>
      <c r="N534" s="68"/>
    </row>
    <row r="535" spans="1:15" ht="25.5">
      <c r="A535" s="28" t="s">
        <v>31</v>
      </c>
      <c r="B535" s="28" t="s">
        <v>4</v>
      </c>
      <c r="C535" s="28" t="s">
        <v>5</v>
      </c>
      <c r="D535" s="28" t="s">
        <v>6</v>
      </c>
      <c r="E535" s="28"/>
      <c r="F535" s="370" t="s">
        <v>32</v>
      </c>
      <c r="G535" s="370"/>
      <c r="H535" s="28" t="s">
        <v>8</v>
      </c>
      <c r="I535" s="28" t="s">
        <v>33</v>
      </c>
      <c r="J535" s="84" t="s">
        <v>34</v>
      </c>
      <c r="K535" s="28" t="s">
        <v>10</v>
      </c>
      <c r="L535" s="85" t="s">
        <v>35</v>
      </c>
      <c r="M535" s="80" t="s">
        <v>18</v>
      </c>
      <c r="N535" s="28" t="s">
        <v>11</v>
      </c>
      <c r="O535" s="28" t="s">
        <v>36</v>
      </c>
    </row>
    <row r="536" spans="1:15" ht="28.5">
      <c r="A536" s="75" t="str">
        <f>IF(ISERROR(VLOOKUP(C536,'Curva ABC'!$B$11:$M$110,12,FALSE)),,((VLOOKUP(C536,'Curva ABC'!$B$11:$M$110,12,FALSE))))</f>
        <v>C</v>
      </c>
      <c r="B536" s="76">
        <f>IFERROR(INDEX(Resumo!$C$8:$D$38,MATCH('Pesquisa de Mercado'!C536,Resumo!$D$9:$D$38,),1),"")</f>
        <v>1</v>
      </c>
      <c r="C536" s="81">
        <v>25</v>
      </c>
      <c r="D536" s="76">
        <f>IF(C536="","",IF(ISERROR(VLOOKUP(C536,Tabela1[[ITEM]:[VALOR UNITÁRIO]],2,0)),,((VLOOKUP(C536,Tabela1[[ITEM]:[VALOR UNITÁRIO]],2,0)))))</f>
        <v>2020</v>
      </c>
      <c r="E536" s="76" t="str">
        <f>IF(D535="catmat",(CONCATENATE(C536,"-",D536)),"")</f>
        <v>25-2020</v>
      </c>
      <c r="F536" s="371" t="str">
        <f>IF(C536="","",IF(ISERROR(VLOOKUP(C536,Tabela1[[ITEM]:[ESPECIFICAÇÃO]],3,FALSE)),,((VLOOKUP(C536,Tabela1[[ITEM]:[ESPECIFICAÇÃO]],3,FALSE)))))</f>
        <v>Serviços de desinstalação de aparelhos de ar condicionado tipo split de 18.000 BTUs.</v>
      </c>
      <c r="G536" s="371"/>
      <c r="H536" s="76" t="str">
        <f>IF(C536="","",IF(ISERROR(VLOOKUP(C536,Tabela1[[ITEM]:[VALOR UNITÁRIO]],4,0)),,((VLOOKUP(C536,Tabela1[[ITEM]:[VALOR UNITÁRIO]],4,0)))))</f>
        <v>UND</v>
      </c>
      <c r="I536" s="77">
        <f>IF(C536="","",IF(ISERROR(VLOOKUP(C536,Tabela1[[ITEM]:[VALOR UNITÁRIO]],5,0)),,((VLOOKUP(C536,Tabela1[[ITEM]:[VALOR UNITÁRIO]],5,0)))))</f>
        <v>16</v>
      </c>
      <c r="J536" s="86"/>
      <c r="K536" s="82"/>
      <c r="L536" s="87"/>
      <c r="M536" s="78">
        <f>IF(B538="","",IF(M535="MENOR",MIN(J543:J552),ROUND(IF(M535="MÉDIA",AVERAGE(J543:J552),IF(M535="MEDIANA",MEDIAN(J543:J552),IF(M535="MÉDIA SANEADA",AVERAGEIF(O543:O552,"VÁLIDA",J543:J552)))),2)))</f>
        <v>743.22</v>
      </c>
      <c r="N536" s="79">
        <f>IF(M536="","",M536*I536)</f>
        <v>11891.52</v>
      </c>
      <c r="O536" s="30" t="str">
        <f>IF(ISERR(IF(M536="","",(M536-K536)/K536)),"",(IF(M536="","",(M536-K536)/K536)))</f>
        <v/>
      </c>
    </row>
    <row r="537" spans="1:15" ht="15">
      <c r="A537" s="34" t="s">
        <v>38</v>
      </c>
      <c r="B537" s="35"/>
      <c r="C537" s="36"/>
      <c r="D537" s="36"/>
      <c r="E537" s="36"/>
      <c r="F537" s="32"/>
      <c r="G537" s="37"/>
      <c r="H537" s="37"/>
      <c r="I537" s="37"/>
      <c r="J537" s="37"/>
      <c r="K537" s="37"/>
      <c r="L537" s="37"/>
      <c r="M537" s="38"/>
      <c r="N537" s="37"/>
    </row>
    <row r="538" spans="1:15" ht="28.5">
      <c r="A538" s="39" t="s">
        <v>18</v>
      </c>
      <c r="B538" s="40">
        <f>IF(A543="","",AVERAGE(J543:J552))</f>
        <v>743.21800000000007</v>
      </c>
      <c r="C538" s="39" t="s">
        <v>39</v>
      </c>
      <c r="D538" s="41">
        <f>IF(B538="","",_xlfn.STDEV.S(J543:J552))</f>
        <v>562.66113318369116</v>
      </c>
      <c r="E538" s="41"/>
      <c r="F538" s="39" t="s">
        <v>40</v>
      </c>
      <c r="G538" s="42">
        <f>IF(D538="","",(D538/B538))</f>
        <v>0.75706069172664159</v>
      </c>
      <c r="H538" s="39" t="s">
        <v>41</v>
      </c>
      <c r="I538" s="41">
        <f>IF(G538="","",IF(B538-D538&lt;0,0,B538-D538))</f>
        <v>180.55686681630891</v>
      </c>
      <c r="J538" s="39" t="s">
        <v>42</v>
      </c>
      <c r="K538" s="41">
        <f>IF(I538="","",B538+D538)</f>
        <v>1305.8791331836912</v>
      </c>
      <c r="L538" s="37"/>
      <c r="M538" s="67"/>
      <c r="N538" s="37"/>
      <c r="O538" s="37"/>
    </row>
    <row r="539" spans="1:15" ht="15">
      <c r="A539" s="34" t="s">
        <v>43</v>
      </c>
      <c r="B539" s="35"/>
      <c r="C539" s="36"/>
      <c r="D539" s="36"/>
      <c r="E539" s="36"/>
      <c r="F539" s="32"/>
      <c r="G539" s="37"/>
      <c r="H539" s="37"/>
      <c r="I539" s="37"/>
      <c r="J539" s="37"/>
      <c r="K539" s="37"/>
      <c r="L539" s="43"/>
      <c r="M539" s="38"/>
      <c r="N539" s="37"/>
      <c r="O539" s="37"/>
    </row>
    <row r="540" spans="1:15" ht="28.5">
      <c r="A540" s="39" t="s">
        <v>23</v>
      </c>
      <c r="B540" s="40" t="str">
        <f>IF(M535="MÉDIA SANEADA",AVERAGEIF(O543:O552,"VÁLIDA",J543:J552),"")</f>
        <v/>
      </c>
      <c r="C540" s="39" t="s">
        <v>39</v>
      </c>
      <c r="D540" s="41" t="str" cm="1">
        <f t="array" ref="D540">IF(M535="MÉDIA SANEADA",_xlfn.STDEV.P(IF(O543:O552="VÁLIDA",J543:J552)),"")</f>
        <v/>
      </c>
      <c r="E540" s="41"/>
      <c r="F540" s="39" t="s">
        <v>40</v>
      </c>
      <c r="G540" s="42" t="str">
        <f>IF(M535="MÉDIA SANEADA",(D540/B540),"")</f>
        <v/>
      </c>
      <c r="H540" s="37"/>
      <c r="I540" s="37"/>
      <c r="J540" s="37"/>
      <c r="K540" s="37"/>
      <c r="L540" s="37"/>
      <c r="M540" s="38"/>
      <c r="N540" s="37"/>
      <c r="O540" s="37"/>
    </row>
    <row r="541" spans="1:15" ht="15">
      <c r="A541" s="34" t="s">
        <v>44</v>
      </c>
      <c r="B541" s="35"/>
      <c r="C541" s="36"/>
      <c r="D541" s="36"/>
      <c r="E541" s="36"/>
      <c r="F541" s="32"/>
      <c r="G541" s="44"/>
      <c r="H541" s="44"/>
      <c r="I541" s="44"/>
      <c r="J541" s="44"/>
      <c r="K541" s="44"/>
      <c r="L541" s="44"/>
      <c r="M541" s="45"/>
      <c r="N541" s="44"/>
      <c r="O541" s="44"/>
    </row>
    <row r="542" spans="1:15" ht="45">
      <c r="A542" s="46" t="s">
        <v>45</v>
      </c>
      <c r="B542" s="46" t="s">
        <v>46</v>
      </c>
      <c r="C542" s="46" t="s">
        <v>47</v>
      </c>
      <c r="D542" s="46" t="s">
        <v>48</v>
      </c>
      <c r="E542" s="46"/>
      <c r="F542" s="46" t="s">
        <v>6</v>
      </c>
      <c r="G542" s="46" t="s">
        <v>49</v>
      </c>
      <c r="H542" s="46" t="s">
        <v>50</v>
      </c>
      <c r="I542" s="46" t="s">
        <v>51</v>
      </c>
      <c r="J542" s="46" t="s">
        <v>52</v>
      </c>
      <c r="K542" s="46" t="s">
        <v>53</v>
      </c>
      <c r="L542" s="46" t="s">
        <v>54</v>
      </c>
      <c r="M542" s="46" t="s">
        <v>55</v>
      </c>
      <c r="N542" s="46" t="s">
        <v>56</v>
      </c>
      <c r="O542" s="46" t="s">
        <v>57</v>
      </c>
    </row>
    <row r="543" spans="1:15" ht="25.5">
      <c r="A543" s="47" t="s">
        <v>19</v>
      </c>
      <c r="B543" s="187">
        <v>9.2667805900052E+16</v>
      </c>
      <c r="C543" s="140">
        <v>2</v>
      </c>
      <c r="D543" s="140" t="s">
        <v>72</v>
      </c>
      <c r="E543" s="140"/>
      <c r="F543" s="140">
        <v>2020</v>
      </c>
      <c r="G543" s="186" t="s">
        <v>77</v>
      </c>
      <c r="H543" s="140" t="s">
        <v>83</v>
      </c>
      <c r="I543" s="143">
        <v>4</v>
      </c>
      <c r="J543" s="149">
        <v>350</v>
      </c>
      <c r="K543" s="152" t="s">
        <v>234</v>
      </c>
      <c r="L543" s="151" t="s">
        <v>235</v>
      </c>
      <c r="M543" s="189">
        <v>257032</v>
      </c>
      <c r="N543" s="145">
        <v>46106</v>
      </c>
      <c r="O543" s="61" t="str">
        <f>IF(OR(A543="",M535&lt;&gt;"MÉDIA SANEADA"),"",IF(OR(J543&lt;I538,J543&gt;K538),"EXCLUÍDA","VÁLIDA"))</f>
        <v/>
      </c>
    </row>
    <row r="544" spans="1:15" ht="25.5">
      <c r="A544" s="140" t="s">
        <v>19</v>
      </c>
      <c r="B544" s="218" t="s">
        <v>240</v>
      </c>
      <c r="C544" s="140">
        <v>69</v>
      </c>
      <c r="D544" s="140" t="s">
        <v>72</v>
      </c>
      <c r="E544" s="140"/>
      <c r="F544" s="140">
        <v>2020</v>
      </c>
      <c r="G544" s="141" t="s">
        <v>74</v>
      </c>
      <c r="H544" s="140" t="s">
        <v>83</v>
      </c>
      <c r="I544" s="150">
        <v>33</v>
      </c>
      <c r="J544" s="149">
        <v>679</v>
      </c>
      <c r="K544" s="152" t="s">
        <v>239</v>
      </c>
      <c r="L544" s="151" t="s">
        <v>238</v>
      </c>
      <c r="M544" s="213">
        <v>981219</v>
      </c>
      <c r="N544" s="153">
        <v>46127</v>
      </c>
      <c r="O544" s="61" t="str">
        <f>IF(OR(A544="",M535&lt;&gt;"MÉDIA SANEADA"),"",IF(OR(J544&lt;I538,J544&gt;K538),"EXCLUÍDA","VÁLIDA"))</f>
        <v/>
      </c>
    </row>
    <row r="545" spans="1:15" ht="38.25">
      <c r="A545" s="52" t="s">
        <v>26</v>
      </c>
      <c r="B545" s="48"/>
      <c r="C545" s="47" t="s">
        <v>246</v>
      </c>
      <c r="D545" s="48"/>
      <c r="E545" s="48"/>
      <c r="F545" s="140">
        <v>2020</v>
      </c>
      <c r="G545" s="186" t="s">
        <v>77</v>
      </c>
      <c r="H545" s="140" t="s">
        <v>83</v>
      </c>
      <c r="I545" s="150">
        <v>4</v>
      </c>
      <c r="J545" s="149">
        <v>1600</v>
      </c>
      <c r="K545" s="152" t="s">
        <v>91</v>
      </c>
      <c r="L545" s="151"/>
      <c r="M545" s="152"/>
      <c r="N545" s="153">
        <v>46128</v>
      </c>
      <c r="O545" s="61" t="str">
        <f>IF(OR(A545="",M535&lt;&gt;"MÉDIA SANEADA"),"",IF(OR(J545&lt;I538,J545&gt;K538),"EXCLUÍDA","VÁLIDA"))</f>
        <v/>
      </c>
    </row>
    <row r="546" spans="1:15" ht="38.25">
      <c r="A546" s="52" t="s">
        <v>26</v>
      </c>
      <c r="B546" s="47"/>
      <c r="C546" s="47" t="s">
        <v>246</v>
      </c>
      <c r="D546" s="47"/>
      <c r="E546" s="47"/>
      <c r="F546" s="140">
        <v>2020</v>
      </c>
      <c r="G546" s="186" t="s">
        <v>77</v>
      </c>
      <c r="H546" s="140" t="s">
        <v>83</v>
      </c>
      <c r="I546" s="159">
        <v>4</v>
      </c>
      <c r="J546" s="160">
        <v>1100</v>
      </c>
      <c r="K546" s="152" t="s">
        <v>92</v>
      </c>
      <c r="L546" s="151"/>
      <c r="M546" s="152"/>
      <c r="N546" s="153">
        <v>46128</v>
      </c>
      <c r="O546" s="61" t="str">
        <f>IF(OR(A546="",M535&lt;&gt;"MÉDIA SANEADA"),"",IF(OR(J546&lt;I538,J546&gt;K538),"EXCLUÍDA","VÁLIDA"))</f>
        <v/>
      </c>
    </row>
    <row r="547" spans="1:15" ht="38.25" customHeight="1">
      <c r="A547" s="140" t="s">
        <v>26</v>
      </c>
      <c r="B547" s="156"/>
      <c r="C547" s="140" t="s">
        <v>246</v>
      </c>
      <c r="D547" s="140"/>
      <c r="E547" s="140"/>
      <c r="F547" s="140">
        <v>2020</v>
      </c>
      <c r="G547" s="186" t="s">
        <v>77</v>
      </c>
      <c r="H547" s="195" t="s">
        <v>83</v>
      </c>
      <c r="I547" s="159">
        <v>4</v>
      </c>
      <c r="J547" s="149">
        <v>1200</v>
      </c>
      <c r="K547" s="152" t="s">
        <v>236</v>
      </c>
      <c r="L547" s="151"/>
      <c r="M547" s="152"/>
      <c r="N547" s="153">
        <v>46128</v>
      </c>
      <c r="O547" s="61"/>
    </row>
    <row r="548" spans="1:15" ht="38.25" customHeight="1">
      <c r="A548" s="140" t="s">
        <v>26</v>
      </c>
      <c r="B548" s="156"/>
      <c r="C548" s="140" t="s">
        <v>246</v>
      </c>
      <c r="D548" s="140"/>
      <c r="E548" s="140"/>
      <c r="F548" s="140">
        <v>2020</v>
      </c>
      <c r="G548" s="196" t="s">
        <v>74</v>
      </c>
      <c r="H548" s="195" t="s">
        <v>83</v>
      </c>
      <c r="I548" s="150">
        <v>4</v>
      </c>
      <c r="J548" s="149">
        <v>1500</v>
      </c>
      <c r="K548" s="152" t="s">
        <v>242</v>
      </c>
      <c r="L548" s="151"/>
      <c r="M548" s="152"/>
      <c r="N548" s="153">
        <v>46160</v>
      </c>
      <c r="O548" s="61"/>
    </row>
    <row r="549" spans="1:15" ht="51">
      <c r="A549" s="140" t="s">
        <v>22</v>
      </c>
      <c r="B549" s="156"/>
      <c r="C549" s="140">
        <v>1</v>
      </c>
      <c r="D549" s="140" t="s">
        <v>72</v>
      </c>
      <c r="E549" s="140"/>
      <c r="F549" s="140">
        <v>2020</v>
      </c>
      <c r="G549" s="186" t="s">
        <v>77</v>
      </c>
      <c r="H549" s="140" t="s">
        <v>83</v>
      </c>
      <c r="I549" s="150">
        <v>18</v>
      </c>
      <c r="J549" s="149">
        <v>45</v>
      </c>
      <c r="K549" s="152" t="s">
        <v>93</v>
      </c>
      <c r="L549" s="140" t="s">
        <v>94</v>
      </c>
      <c r="M549" s="152">
        <v>925040</v>
      </c>
      <c r="N549" s="145">
        <v>46013</v>
      </c>
      <c r="O549" s="61" t="str">
        <f>IF(OR(A549="",M535&lt;&gt;"MÉDIA SANEADA"),"",IF(OR(J549&lt;I538,J549&gt;K538),"EXCLUÍDA","VÁLIDA"))</f>
        <v/>
      </c>
    </row>
    <row r="550" spans="1:15" ht="51">
      <c r="A550" s="140" t="s">
        <v>22</v>
      </c>
      <c r="B550" s="156"/>
      <c r="C550" s="140">
        <v>1</v>
      </c>
      <c r="D550" s="140" t="s">
        <v>72</v>
      </c>
      <c r="E550" s="140"/>
      <c r="F550" s="140">
        <v>2020</v>
      </c>
      <c r="G550" s="186" t="s">
        <v>77</v>
      </c>
      <c r="H550" s="140" t="s">
        <v>83</v>
      </c>
      <c r="I550" s="150">
        <v>1</v>
      </c>
      <c r="J550" s="149">
        <v>375</v>
      </c>
      <c r="K550" s="140" t="s">
        <v>95</v>
      </c>
      <c r="L550" s="140" t="s">
        <v>96</v>
      </c>
      <c r="M550" s="140">
        <v>200095</v>
      </c>
      <c r="N550" s="145">
        <v>46045</v>
      </c>
      <c r="O550" s="61" t="str">
        <f>IF(OR(A550="",M535&lt;&gt;"MÉDIA SANEADA"),"",IF(OR(J550&lt;I538,J550&gt;K538),"EXCLUÍDA","VÁLIDA"))</f>
        <v/>
      </c>
    </row>
    <row r="551" spans="1:15" ht="51">
      <c r="A551" s="140" t="s">
        <v>22</v>
      </c>
      <c r="B551" s="156"/>
      <c r="C551" s="140">
        <v>2</v>
      </c>
      <c r="D551" s="140" t="s">
        <v>72</v>
      </c>
      <c r="E551" s="140"/>
      <c r="F551" s="140">
        <v>2020</v>
      </c>
      <c r="G551" s="186" t="s">
        <v>77</v>
      </c>
      <c r="H551" s="140" t="s">
        <v>83</v>
      </c>
      <c r="I551" s="150">
        <v>6</v>
      </c>
      <c r="J551" s="149">
        <v>200</v>
      </c>
      <c r="K551" s="140" t="s">
        <v>98</v>
      </c>
      <c r="L551" s="47" t="s">
        <v>97</v>
      </c>
      <c r="M551" s="140">
        <v>158148</v>
      </c>
      <c r="N551" s="145">
        <v>45994</v>
      </c>
      <c r="O551" s="61" t="str">
        <f>IF(OR(A551="",M535&lt;&gt;"MÉDIA SANEADA"),"",IF(OR(J551&lt;I538,J551&gt;K538),"EXCLUÍDA","VÁLIDA"))</f>
        <v/>
      </c>
    </row>
    <row r="552" spans="1:15" ht="51">
      <c r="A552" s="140" t="s">
        <v>22</v>
      </c>
      <c r="B552" s="156"/>
      <c r="C552" s="140">
        <v>5</v>
      </c>
      <c r="D552" s="140" t="s">
        <v>72</v>
      </c>
      <c r="E552" s="140"/>
      <c r="F552" s="140">
        <v>2020</v>
      </c>
      <c r="G552" s="186" t="s">
        <v>77</v>
      </c>
      <c r="H552" s="140" t="s">
        <v>83</v>
      </c>
      <c r="I552" s="150">
        <v>2</v>
      </c>
      <c r="J552" s="149">
        <v>383.18</v>
      </c>
      <c r="K552" s="140" t="s">
        <v>99</v>
      </c>
      <c r="L552" s="47" t="s">
        <v>100</v>
      </c>
      <c r="M552" s="140">
        <v>987820</v>
      </c>
      <c r="N552" s="145">
        <v>46053</v>
      </c>
      <c r="O552" s="61" t="str">
        <f>IF(OR(A552="",M535&lt;&gt;"MÉDIA SANEADA"),"",IF(OR(J552&lt;I538,J552&gt;K538),"EXCLUÍDA","VÁLIDA"))</f>
        <v/>
      </c>
    </row>
    <row r="553" spans="1:15" ht="15">
      <c r="O553" s="68"/>
    </row>
    <row r="554" spans="1:15" ht="15.75">
      <c r="A554" s="68"/>
      <c r="B554" s="69"/>
      <c r="C554" s="69"/>
      <c r="D554" s="69"/>
      <c r="E554" s="69"/>
      <c r="F554" s="69"/>
      <c r="G554" s="68"/>
      <c r="H554" s="68"/>
      <c r="I554" s="68"/>
      <c r="J554" s="367" t="s">
        <v>28</v>
      </c>
      <c r="K554" s="368"/>
      <c r="L554" s="369"/>
      <c r="M554" s="70" t="s">
        <v>29</v>
      </c>
      <c r="N554" s="68"/>
    </row>
    <row r="555" spans="1:15" ht="25.5">
      <c r="A555" s="28" t="s">
        <v>31</v>
      </c>
      <c r="B555" s="28" t="s">
        <v>4</v>
      </c>
      <c r="C555" s="28" t="s">
        <v>5</v>
      </c>
      <c r="D555" s="28" t="s">
        <v>6</v>
      </c>
      <c r="E555" s="28"/>
      <c r="F555" s="370" t="s">
        <v>32</v>
      </c>
      <c r="G555" s="370"/>
      <c r="H555" s="28" t="s">
        <v>8</v>
      </c>
      <c r="I555" s="28" t="s">
        <v>33</v>
      </c>
      <c r="J555" s="84" t="s">
        <v>34</v>
      </c>
      <c r="K555" s="28" t="s">
        <v>10</v>
      </c>
      <c r="L555" s="85" t="s">
        <v>35</v>
      </c>
      <c r="M555" s="80" t="s">
        <v>18</v>
      </c>
      <c r="N555" s="28" t="s">
        <v>11</v>
      </c>
      <c r="O555" s="28" t="s">
        <v>36</v>
      </c>
    </row>
    <row r="556" spans="1:15" ht="28.5">
      <c r="A556" s="75" t="str">
        <f>IF(ISERROR(VLOOKUP(C556,'Curva ABC'!$B$11:$M$110,12,FALSE)),,((VLOOKUP(C556,'Curva ABC'!$B$11:$M$110,12,FALSE))))</f>
        <v>C</v>
      </c>
      <c r="B556" s="76">
        <f>IFERROR(INDEX(Resumo!$C$8:$D$38,MATCH('Pesquisa de Mercado'!C556,Resumo!$D$9:$D$38,),1),"")</f>
        <v>1</v>
      </c>
      <c r="C556" s="81">
        <v>26</v>
      </c>
      <c r="D556" s="76">
        <f>IF(C556="","",IF(ISERROR(VLOOKUP(C556,Tabela1[[ITEM]:[VALOR UNITÁRIO]],2,0)),,((VLOOKUP(C556,Tabela1[[ITEM]:[VALOR UNITÁRIO]],2,0)))))</f>
        <v>2020</v>
      </c>
      <c r="E556" s="76" t="str">
        <f>IF(D555="catmat",(CONCATENATE(C556,"-",D556)),"")</f>
        <v>26-2020</v>
      </c>
      <c r="F556" s="371" t="str">
        <f>IF(C556="","",IF(ISERROR(VLOOKUP(C556,Tabela1[[ITEM]:[ESPECIFICAÇÃO]],3,FALSE)),,((VLOOKUP(C556,Tabela1[[ITEM]:[ESPECIFICAÇÃO]],3,FALSE)))))</f>
        <v>Serviços de desinstalação de aparelhos de ar condicionado tipo split de 24.000 BTUs.</v>
      </c>
      <c r="G556" s="371"/>
      <c r="H556" s="76" t="str">
        <f>IF(C556="","",IF(ISERROR(VLOOKUP(C556,Tabela1[[ITEM]:[VALOR UNITÁRIO]],4,0)),,((VLOOKUP(C556,Tabela1[[ITEM]:[VALOR UNITÁRIO]],4,0)))))</f>
        <v>UND</v>
      </c>
      <c r="I556" s="77">
        <f>IF(C556="","",IF(ISERROR(VLOOKUP(C556,Tabela1[[ITEM]:[VALOR UNITÁRIO]],5,0)),,((VLOOKUP(C556,Tabela1[[ITEM]:[VALOR UNITÁRIO]],5,0)))))</f>
        <v>6</v>
      </c>
      <c r="J556" s="86"/>
      <c r="K556" s="82"/>
      <c r="L556" s="87"/>
      <c r="M556" s="78">
        <f>IF(B558="","",IF(M555="MENOR",MIN(J563:J569),ROUND(IF(M555="MÉDIA",AVERAGE(J563:J569),IF(M555="MEDIANA",MEDIAN(J563:J569),IF(M555="MÉDIA SANEADA",AVERAGEIF(O563:O569,"VÁLIDA",J563:J569)))),2)))</f>
        <v>677.86</v>
      </c>
      <c r="N556" s="79">
        <f>IF(M556="","",M556*I556)</f>
        <v>4067.16</v>
      </c>
      <c r="O556" s="30" t="str">
        <f>IF(ISERR(IF(M556="","",(M556-K556)/K556)),"",(IF(M556="","",(M556-K556)/K556)))</f>
        <v/>
      </c>
    </row>
    <row r="557" spans="1:15" ht="15">
      <c r="A557" s="34" t="s">
        <v>38</v>
      </c>
      <c r="B557" s="35"/>
      <c r="C557" s="36"/>
      <c r="D557" s="36"/>
      <c r="E557" s="36"/>
      <c r="F557" s="32"/>
      <c r="G557" s="37"/>
      <c r="H557" s="37"/>
      <c r="I557" s="37"/>
      <c r="J557" s="37"/>
      <c r="K557" s="37"/>
      <c r="L557" s="37"/>
      <c r="M557" s="38"/>
      <c r="N557" s="37"/>
    </row>
    <row r="558" spans="1:15" ht="28.5">
      <c r="A558" s="39" t="s">
        <v>18</v>
      </c>
      <c r="B558" s="40">
        <f>IF(A563="","",AVERAGE(J563:J569))</f>
        <v>677.85714285714289</v>
      </c>
      <c r="C558" s="39" t="s">
        <v>39</v>
      </c>
      <c r="D558" s="41">
        <f>IF(B558="","",_xlfn.STDEV.S(J563:J569))</f>
        <v>791.15873429871385</v>
      </c>
      <c r="E558" s="41"/>
      <c r="F558" s="39" t="s">
        <v>40</v>
      </c>
      <c r="G558" s="42">
        <f>IF(D558="","",(D558/B558))</f>
        <v>1.1671467102404629</v>
      </c>
      <c r="H558" s="39" t="s">
        <v>41</v>
      </c>
      <c r="I558" s="41">
        <f>IF(G558="","",IF(B558-D558&lt;0,0,B558-D558))</f>
        <v>0</v>
      </c>
      <c r="J558" s="39" t="s">
        <v>42</v>
      </c>
      <c r="K558" s="41">
        <f>IF(I558="","",B558+D558)</f>
        <v>1469.0158771558567</v>
      </c>
      <c r="L558" s="37"/>
      <c r="M558" s="67"/>
      <c r="N558" s="37"/>
      <c r="O558" s="37"/>
    </row>
    <row r="559" spans="1:15" ht="15">
      <c r="A559" s="34" t="s">
        <v>43</v>
      </c>
      <c r="B559" s="35"/>
      <c r="C559" s="36"/>
      <c r="D559" s="36"/>
      <c r="E559" s="36"/>
      <c r="F559" s="32"/>
      <c r="G559" s="37"/>
      <c r="H559" s="37"/>
      <c r="I559" s="37"/>
      <c r="J559" s="37"/>
      <c r="K559" s="37"/>
      <c r="L559" s="43"/>
      <c r="M559" s="38"/>
      <c r="N559" s="37"/>
      <c r="O559" s="37"/>
    </row>
    <row r="560" spans="1:15" ht="28.5">
      <c r="A560" s="39" t="s">
        <v>23</v>
      </c>
      <c r="B560" s="40" t="str">
        <f>IF(M555="MÉDIA SANEADA",AVERAGEIF(O563:O569,"VÁLIDA",J563:J569),"")</f>
        <v/>
      </c>
      <c r="C560" s="39" t="s">
        <v>39</v>
      </c>
      <c r="D560" s="41" t="str" cm="1">
        <f t="array" ref="D560">IF(M555="MÉDIA SANEADA",_xlfn.STDEV.P(IF(O563:O569="VÁLIDA",J563:J569)),"")</f>
        <v/>
      </c>
      <c r="E560" s="41"/>
      <c r="F560" s="39" t="s">
        <v>40</v>
      </c>
      <c r="G560" s="42" t="str">
        <f>IF(M555="MÉDIA SANEADA",(D560/B560),"")</f>
        <v/>
      </c>
      <c r="H560" s="37"/>
      <c r="I560" s="37"/>
      <c r="J560" s="37"/>
      <c r="K560" s="37"/>
      <c r="L560" s="37"/>
      <c r="M560" s="38"/>
      <c r="N560" s="37"/>
      <c r="O560" s="37"/>
    </row>
    <row r="561" spans="1:15" ht="15">
      <c r="A561" s="34" t="s">
        <v>44</v>
      </c>
      <c r="B561" s="35"/>
      <c r="C561" s="36"/>
      <c r="D561" s="36"/>
      <c r="E561" s="36"/>
      <c r="F561" s="32"/>
      <c r="G561" s="44"/>
      <c r="H561" s="44"/>
      <c r="I561" s="44"/>
      <c r="J561" s="44"/>
      <c r="K561" s="44"/>
      <c r="L561" s="44"/>
      <c r="M561" s="45"/>
      <c r="N561" s="44"/>
      <c r="O561" s="44"/>
    </row>
    <row r="562" spans="1:15" ht="45">
      <c r="A562" s="46" t="s">
        <v>45</v>
      </c>
      <c r="B562" s="46" t="s">
        <v>46</v>
      </c>
      <c r="C562" s="46" t="s">
        <v>47</v>
      </c>
      <c r="D562" s="46" t="s">
        <v>48</v>
      </c>
      <c r="E562" s="46"/>
      <c r="F562" s="46" t="s">
        <v>6</v>
      </c>
      <c r="G562" s="46" t="s">
        <v>49</v>
      </c>
      <c r="H562" s="46" t="s">
        <v>50</v>
      </c>
      <c r="I562" s="46" t="s">
        <v>51</v>
      </c>
      <c r="J562" s="46" t="s">
        <v>52</v>
      </c>
      <c r="K562" s="46" t="s">
        <v>53</v>
      </c>
      <c r="L562" s="46" t="s">
        <v>54</v>
      </c>
      <c r="M562" s="46" t="s">
        <v>55</v>
      </c>
      <c r="N562" s="46" t="s">
        <v>56</v>
      </c>
      <c r="O562" s="46" t="s">
        <v>57</v>
      </c>
    </row>
    <row r="563" spans="1:15" ht="25.5">
      <c r="A563" s="47" t="s">
        <v>19</v>
      </c>
      <c r="B563" s="192">
        <v>9.2667805900052E+16</v>
      </c>
      <c r="C563" s="140">
        <v>2</v>
      </c>
      <c r="D563" s="140" t="s">
        <v>72</v>
      </c>
      <c r="E563" s="140"/>
      <c r="F563" s="140">
        <v>2020</v>
      </c>
      <c r="G563" s="186" t="s">
        <v>77</v>
      </c>
      <c r="H563" s="140" t="s">
        <v>83</v>
      </c>
      <c r="I563" s="143">
        <v>0</v>
      </c>
      <c r="J563" s="149">
        <v>0</v>
      </c>
      <c r="K563" s="152" t="s">
        <v>234</v>
      </c>
      <c r="L563" s="151" t="s">
        <v>235</v>
      </c>
      <c r="M563" s="189">
        <v>257032</v>
      </c>
      <c r="N563" s="145">
        <v>46106</v>
      </c>
      <c r="O563" s="61" t="str">
        <f>IF(OR(A563="",M555&lt;&gt;"MÉDIA SANEADA"),"",IF(OR(J563&lt;I558,J563&gt;K558),"EXCLUÍDA","VÁLIDA"))</f>
        <v/>
      </c>
    </row>
    <row r="564" spans="1:15" ht="38.25">
      <c r="A564" s="52" t="s">
        <v>26</v>
      </c>
      <c r="B564" s="47"/>
      <c r="C564" s="47" t="s">
        <v>246</v>
      </c>
      <c r="D564" s="47"/>
      <c r="E564" s="47"/>
      <c r="F564" s="140">
        <v>2020</v>
      </c>
      <c r="G564" s="186" t="s">
        <v>77</v>
      </c>
      <c r="H564" s="140" t="s">
        <v>83</v>
      </c>
      <c r="I564" s="150">
        <v>0</v>
      </c>
      <c r="J564" s="149">
        <v>1800</v>
      </c>
      <c r="K564" s="152" t="s">
        <v>91</v>
      </c>
      <c r="L564" s="151"/>
      <c r="M564" s="152"/>
      <c r="N564" s="153">
        <v>46128</v>
      </c>
      <c r="O564" s="61" t="str">
        <f>IF(OR(A564="",M555&lt;&gt;"MÉDIA SANEADA"),"",IF(OR(J564&lt;I558,J564&gt;K558),"EXCLUÍDA","VÁLIDA"))</f>
        <v/>
      </c>
    </row>
    <row r="565" spans="1:15" ht="38.25">
      <c r="A565" s="52" t="s">
        <v>26</v>
      </c>
      <c r="B565" s="47"/>
      <c r="C565" s="47" t="s">
        <v>246</v>
      </c>
      <c r="D565" s="47"/>
      <c r="E565" s="47"/>
      <c r="F565" s="140">
        <v>2020</v>
      </c>
      <c r="G565" s="186" t="s">
        <v>77</v>
      </c>
      <c r="H565" s="140" t="s">
        <v>83</v>
      </c>
      <c r="I565" s="159">
        <v>0</v>
      </c>
      <c r="J565" s="160">
        <v>1500</v>
      </c>
      <c r="K565" s="152" t="s">
        <v>92</v>
      </c>
      <c r="L565" s="151"/>
      <c r="M565" s="152"/>
      <c r="N565" s="153">
        <v>46128</v>
      </c>
      <c r="O565" s="61" t="str">
        <f>IF(OR(A565="",M555&lt;&gt;"MÉDIA SANEADA"),"",IF(OR(J565&lt;I558,J565&gt;K558),"EXCLUÍDA","VÁLIDA"))</f>
        <v/>
      </c>
    </row>
    <row r="566" spans="1:15" ht="38.25" customHeight="1">
      <c r="A566" s="140" t="s">
        <v>26</v>
      </c>
      <c r="B566" s="156"/>
      <c r="C566" s="140" t="s">
        <v>246</v>
      </c>
      <c r="D566" s="140"/>
      <c r="E566" s="140"/>
      <c r="F566" s="140">
        <v>2020</v>
      </c>
      <c r="G566" s="186" t="s">
        <v>77</v>
      </c>
      <c r="H566" s="195" t="s">
        <v>83</v>
      </c>
      <c r="I566" s="159">
        <v>0</v>
      </c>
      <c r="J566" s="149">
        <v>1200</v>
      </c>
      <c r="K566" s="152" t="s">
        <v>236</v>
      </c>
      <c r="L566" s="151"/>
      <c r="M566" s="152"/>
      <c r="N566" s="153">
        <v>46128</v>
      </c>
      <c r="O566" s="61"/>
    </row>
    <row r="567" spans="1:15" ht="38.25" customHeight="1">
      <c r="A567" s="140" t="s">
        <v>26</v>
      </c>
      <c r="B567" s="156"/>
      <c r="C567" s="140" t="s">
        <v>246</v>
      </c>
      <c r="D567" s="140"/>
      <c r="E567" s="140"/>
      <c r="F567" s="140">
        <v>2020</v>
      </c>
      <c r="G567" s="196" t="s">
        <v>74</v>
      </c>
      <c r="H567" s="195" t="s">
        <v>83</v>
      </c>
      <c r="I567" s="150">
        <v>0</v>
      </c>
      <c r="J567" s="149">
        <v>0</v>
      </c>
      <c r="K567" s="152" t="s">
        <v>242</v>
      </c>
      <c r="L567" s="151"/>
      <c r="M567" s="152"/>
      <c r="N567" s="153">
        <v>46160</v>
      </c>
      <c r="O567" s="61"/>
    </row>
    <row r="568" spans="1:15" ht="51">
      <c r="A568" s="140" t="s">
        <v>22</v>
      </c>
      <c r="B568" s="156"/>
      <c r="C568" s="140">
        <v>1</v>
      </c>
      <c r="D568" s="140" t="s">
        <v>72</v>
      </c>
      <c r="E568" s="140"/>
      <c r="F568" s="140">
        <v>2020</v>
      </c>
      <c r="G568" s="186" t="s">
        <v>77</v>
      </c>
      <c r="H568" s="140" t="s">
        <v>83</v>
      </c>
      <c r="I568" s="150">
        <v>18</v>
      </c>
      <c r="J568" s="149">
        <v>45</v>
      </c>
      <c r="K568" s="152" t="s">
        <v>93</v>
      </c>
      <c r="L568" s="140" t="s">
        <v>94</v>
      </c>
      <c r="M568" s="152">
        <v>925040</v>
      </c>
      <c r="N568" s="145">
        <v>46013</v>
      </c>
      <c r="O568" s="61" t="str">
        <f>IF(OR(A568="",M555&lt;&gt;"MÉDIA SANEADA"),"",IF(OR(J568&lt;I558,J568&gt;K558),"EXCLUÍDA","VÁLIDA"))</f>
        <v/>
      </c>
    </row>
    <row r="569" spans="1:15" ht="51">
      <c r="A569" s="140" t="s">
        <v>22</v>
      </c>
      <c r="B569" s="156"/>
      <c r="C569" s="140">
        <v>2</v>
      </c>
      <c r="D569" s="140" t="s">
        <v>72</v>
      </c>
      <c r="E569" s="140"/>
      <c r="F569" s="140">
        <v>2020</v>
      </c>
      <c r="G569" s="186" t="s">
        <v>77</v>
      </c>
      <c r="H569" s="140" t="s">
        <v>83</v>
      </c>
      <c r="I569" s="150">
        <v>2</v>
      </c>
      <c r="J569" s="149">
        <v>200</v>
      </c>
      <c r="K569" s="140" t="s">
        <v>98</v>
      </c>
      <c r="L569" s="47" t="s">
        <v>97</v>
      </c>
      <c r="M569" s="140">
        <v>158148</v>
      </c>
      <c r="N569" s="145">
        <v>45994</v>
      </c>
      <c r="O569" s="61" t="str">
        <f>IF(OR(A569="",M555&lt;&gt;"MÉDIA SANEADA"),"",IF(OR(J569&lt;I558,J569&gt;K558),"EXCLUÍDA","VÁLIDA"))</f>
        <v/>
      </c>
    </row>
    <row r="571" spans="1:15" ht="15">
      <c r="O571" s="68"/>
    </row>
    <row r="572" spans="1:15" ht="15.75">
      <c r="A572" s="68"/>
      <c r="B572" s="69"/>
      <c r="C572" s="69"/>
      <c r="D572" s="69"/>
      <c r="E572" s="69"/>
      <c r="F572" s="69"/>
      <c r="G572" s="68"/>
      <c r="H572" s="68"/>
      <c r="I572" s="68"/>
      <c r="J572" s="367" t="s">
        <v>28</v>
      </c>
      <c r="K572" s="368"/>
      <c r="L572" s="369"/>
      <c r="M572" s="70" t="s">
        <v>29</v>
      </c>
      <c r="N572" s="68"/>
    </row>
    <row r="573" spans="1:15" ht="25.5">
      <c r="A573" s="28" t="s">
        <v>31</v>
      </c>
      <c r="B573" s="28" t="s">
        <v>4</v>
      </c>
      <c r="C573" s="28" t="s">
        <v>5</v>
      </c>
      <c r="D573" s="28" t="s">
        <v>6</v>
      </c>
      <c r="E573" s="28"/>
      <c r="F573" s="370" t="s">
        <v>32</v>
      </c>
      <c r="G573" s="370"/>
      <c r="H573" s="28" t="s">
        <v>8</v>
      </c>
      <c r="I573" s="28" t="s">
        <v>33</v>
      </c>
      <c r="J573" s="84" t="s">
        <v>34</v>
      </c>
      <c r="K573" s="28" t="s">
        <v>10</v>
      </c>
      <c r="L573" s="85" t="s">
        <v>35</v>
      </c>
      <c r="M573" s="80" t="s">
        <v>18</v>
      </c>
      <c r="N573" s="28" t="s">
        <v>11</v>
      </c>
      <c r="O573" s="28" t="s">
        <v>36</v>
      </c>
    </row>
    <row r="574" spans="1:15" ht="39.75" customHeight="1">
      <c r="A574" s="75" t="str">
        <f>IF(ISERROR(VLOOKUP(C574,'Curva ABC'!$B$11:$M$110,12,FALSE)),,((VLOOKUP(C574,'Curva ABC'!$B$11:$M$110,12,FALSE))))</f>
        <v>C</v>
      </c>
      <c r="B574" s="76">
        <f>IFERROR(INDEX(Resumo!$C$8:$D$38,MATCH('Pesquisa de Mercado'!C574,Resumo!$D$9:$D$38,),1),"")</f>
        <v>1</v>
      </c>
      <c r="C574" s="81">
        <v>27</v>
      </c>
      <c r="D574" s="76">
        <f>IF(C574="","",IF(ISERROR(VLOOKUP(C574,Tabela1[[ITEM]:[VALOR UNITÁRIO]],2,0)),,((VLOOKUP(C574,Tabela1[[ITEM]:[VALOR UNITÁRIO]],2,0)))))</f>
        <v>2020</v>
      </c>
      <c r="E574" s="76" t="str">
        <f>IF(D573="catmat",(CONCATENATE(C574,"-",D574)),"")</f>
        <v>27-2020</v>
      </c>
      <c r="F574" s="371" t="str">
        <f>IF(C574="","",IF(ISERROR(VLOOKUP(C574,Tabela1[[ITEM]:[ESPECIFICAÇÃO]],3,FALSE)),,((VLOOKUP(C574,Tabela1[[ITEM]:[ESPECIFICAÇÃO]],3,FALSE)))))</f>
        <v>Serviços de desinstalação de aparelhos de ar condicionado tipo split de 30.000 BTUs.</v>
      </c>
      <c r="G574" s="371"/>
      <c r="H574" s="76" t="str">
        <f>IF(C574="","",IF(ISERROR(VLOOKUP(C574,Tabela1[[ITEM]:[VALOR UNITÁRIO]],4,0)),,((VLOOKUP(C574,Tabela1[[ITEM]:[VALOR UNITÁRIO]],4,0)))))</f>
        <v>UND</v>
      </c>
      <c r="I574" s="77">
        <f>IF(C574="","",IF(ISERROR(VLOOKUP(C574,Tabela1[[ITEM]:[VALOR UNITÁRIO]],5,0)),,((VLOOKUP(C574,Tabela1[[ITEM]:[VALOR UNITÁRIO]],5,0)))))</f>
        <v>4</v>
      </c>
      <c r="J574" s="86"/>
      <c r="K574" s="82"/>
      <c r="L574" s="87"/>
      <c r="M574" s="78">
        <f>IF(B576="","",IF(M573="MENOR",MIN(J581:J588),ROUND(IF(M573="MÉDIA",AVERAGE(J581:J588),IF(M573="MEDIANA",MEDIAN(J581:J588),IF(M573="MÉDIA SANEADA",AVERAGEIF(O581:O588,"VÁLIDA",J581:J588)))),2)))</f>
        <v>991.75</v>
      </c>
      <c r="N574" s="79">
        <f>IF(M574="","",M574*I574)</f>
        <v>3967</v>
      </c>
      <c r="O574" s="30" t="str">
        <f>IF(ISERR(IF(M574="","",(M574-K574)/K574)),"",(IF(M574="","",(M574-K574)/K574)))</f>
        <v/>
      </c>
    </row>
    <row r="575" spans="1:15" ht="15">
      <c r="A575" s="34" t="s">
        <v>38</v>
      </c>
      <c r="B575" s="35"/>
      <c r="C575" s="36"/>
      <c r="D575" s="36"/>
      <c r="E575" s="36"/>
      <c r="F575" s="32"/>
      <c r="G575" s="37"/>
      <c r="H575" s="37"/>
      <c r="I575" s="37"/>
      <c r="J575" s="37"/>
      <c r="K575" s="37"/>
      <c r="L575" s="37"/>
      <c r="M575" s="38"/>
      <c r="N575" s="37"/>
    </row>
    <row r="576" spans="1:15" ht="28.5">
      <c r="A576" s="39" t="s">
        <v>18</v>
      </c>
      <c r="B576" s="40">
        <f>IF(A581="","",AVERAGE(J581:J588))</f>
        <v>991.75</v>
      </c>
      <c r="C576" s="39" t="s">
        <v>39</v>
      </c>
      <c r="D576" s="41">
        <f>IF(B576="","",_xlfn.STDEV.S(J581:J588))</f>
        <v>842.49811360534898</v>
      </c>
      <c r="E576" s="41"/>
      <c r="F576" s="39" t="s">
        <v>40</v>
      </c>
      <c r="G576" s="42">
        <f>IF(D576="","",(D576/B576))</f>
        <v>0.84950654258164759</v>
      </c>
      <c r="H576" s="39" t="s">
        <v>41</v>
      </c>
      <c r="I576" s="41">
        <f>IF(G576="","",IF(B576-D576&lt;0,0,B576-D576))</f>
        <v>149.25188639465102</v>
      </c>
      <c r="J576" s="39" t="s">
        <v>42</v>
      </c>
      <c r="K576" s="41">
        <f>IF(I576="","",B576+D576)</f>
        <v>1834.2481136053489</v>
      </c>
      <c r="L576" s="37"/>
      <c r="M576" s="67"/>
      <c r="N576" s="37"/>
      <c r="O576" s="37"/>
    </row>
    <row r="577" spans="1:15" ht="15">
      <c r="A577" s="34" t="s">
        <v>43</v>
      </c>
      <c r="B577" s="35"/>
      <c r="C577" s="36"/>
      <c r="D577" s="36"/>
      <c r="E577" s="36"/>
      <c r="F577" s="32"/>
      <c r="G577" s="37"/>
      <c r="H577" s="37"/>
      <c r="I577" s="37"/>
      <c r="J577" s="37"/>
      <c r="K577" s="37"/>
      <c r="L577" s="43"/>
      <c r="M577" s="38"/>
      <c r="N577" s="37"/>
      <c r="O577" s="37"/>
    </row>
    <row r="578" spans="1:15" ht="28.5">
      <c r="A578" s="39" t="s">
        <v>23</v>
      </c>
      <c r="B578" s="40" t="str">
        <f>IF(M573="MÉDIA SANEADA",AVERAGEIF(O581:O588,"VÁLIDA",J581:J588),"")</f>
        <v/>
      </c>
      <c r="C578" s="39" t="s">
        <v>39</v>
      </c>
      <c r="D578" s="41" t="str" cm="1">
        <f t="array" ref="D578">IF(M573="MÉDIA SANEADA",_xlfn.STDEV.P(IF(O581:O588="VÁLIDA",J581:J588)),"")</f>
        <v/>
      </c>
      <c r="E578" s="41"/>
      <c r="F578" s="39" t="s">
        <v>40</v>
      </c>
      <c r="G578" s="42" t="str">
        <f>IF(M573="MÉDIA SANEADA",(D578/B578),"")</f>
        <v/>
      </c>
      <c r="H578" s="37"/>
      <c r="I578" s="37"/>
      <c r="J578" s="37"/>
      <c r="K578" s="37"/>
      <c r="L578" s="37"/>
      <c r="M578" s="38"/>
      <c r="N578" s="37"/>
      <c r="O578" s="37"/>
    </row>
    <row r="579" spans="1:15" ht="15">
      <c r="A579" s="34" t="s">
        <v>44</v>
      </c>
      <c r="B579" s="35"/>
      <c r="C579" s="36"/>
      <c r="D579" s="36"/>
      <c r="E579" s="36"/>
      <c r="F579" s="32"/>
      <c r="G579" s="44"/>
      <c r="H579" s="44"/>
      <c r="I579" s="44"/>
      <c r="J579" s="44"/>
      <c r="K579" s="44"/>
      <c r="L579" s="44"/>
      <c r="M579" s="45"/>
      <c r="N579" s="44"/>
      <c r="O579" s="44"/>
    </row>
    <row r="580" spans="1:15" ht="45">
      <c r="A580" s="46" t="s">
        <v>45</v>
      </c>
      <c r="B580" s="46" t="s">
        <v>46</v>
      </c>
      <c r="C580" s="46" t="s">
        <v>47</v>
      </c>
      <c r="D580" s="46" t="s">
        <v>48</v>
      </c>
      <c r="E580" s="46"/>
      <c r="F580" s="46" t="s">
        <v>6</v>
      </c>
      <c r="G580" s="46" t="s">
        <v>49</v>
      </c>
      <c r="H580" s="46" t="s">
        <v>50</v>
      </c>
      <c r="I580" s="46" t="s">
        <v>51</v>
      </c>
      <c r="J580" s="46" t="s">
        <v>52</v>
      </c>
      <c r="K580" s="46" t="s">
        <v>53</v>
      </c>
      <c r="L580" s="46" t="s">
        <v>54</v>
      </c>
      <c r="M580" s="46" t="s">
        <v>55</v>
      </c>
      <c r="N580" s="46" t="s">
        <v>56</v>
      </c>
      <c r="O580" s="46" t="s">
        <v>57</v>
      </c>
    </row>
    <row r="581" spans="1:15" ht="25.5">
      <c r="A581" s="47" t="s">
        <v>19</v>
      </c>
      <c r="B581" s="192">
        <v>9.2667805900052E+16</v>
      </c>
      <c r="C581" s="140">
        <v>2</v>
      </c>
      <c r="D581" s="140" t="s">
        <v>72</v>
      </c>
      <c r="E581" s="140"/>
      <c r="F581" s="140">
        <v>2020</v>
      </c>
      <c r="G581" s="186" t="s">
        <v>77</v>
      </c>
      <c r="H581" s="140" t="s">
        <v>83</v>
      </c>
      <c r="I581" s="143">
        <v>0</v>
      </c>
      <c r="J581" s="149">
        <v>0</v>
      </c>
      <c r="K581" s="152" t="s">
        <v>234</v>
      </c>
      <c r="L581" s="151" t="s">
        <v>235</v>
      </c>
      <c r="M581" s="189">
        <v>257032</v>
      </c>
      <c r="N581" s="145">
        <v>46106</v>
      </c>
      <c r="O581" s="61" t="str">
        <f>IF(OR(A581="",M573&lt;&gt;"MÉDIA SANEADA"),"",IF(OR(J581&lt;I576,J581&gt;K576),"EXCLUÍDA","VÁLIDA"))</f>
        <v/>
      </c>
    </row>
    <row r="582" spans="1:15" ht="38.25" customHeight="1">
      <c r="A582" s="140" t="s">
        <v>19</v>
      </c>
      <c r="B582" s="218" t="s">
        <v>240</v>
      </c>
      <c r="C582" s="140">
        <v>69</v>
      </c>
      <c r="D582" s="140" t="s">
        <v>72</v>
      </c>
      <c r="E582" s="140"/>
      <c r="F582" s="140">
        <v>2020</v>
      </c>
      <c r="G582" s="141" t="s">
        <v>74</v>
      </c>
      <c r="H582" s="140" t="s">
        <v>83</v>
      </c>
      <c r="I582" s="150">
        <v>33</v>
      </c>
      <c r="J582" s="149">
        <v>679</v>
      </c>
      <c r="K582" s="152" t="s">
        <v>239</v>
      </c>
      <c r="L582" s="151" t="s">
        <v>238</v>
      </c>
      <c r="M582" s="213">
        <v>981219</v>
      </c>
      <c r="N582" s="153">
        <v>46127</v>
      </c>
      <c r="O582" s="61"/>
    </row>
    <row r="583" spans="1:15" ht="38.25">
      <c r="A583" s="52" t="s">
        <v>26</v>
      </c>
      <c r="B583" s="47"/>
      <c r="C583" s="47" t="s">
        <v>246</v>
      </c>
      <c r="D583" s="47"/>
      <c r="E583" s="47"/>
      <c r="F583" s="140">
        <v>2020</v>
      </c>
      <c r="G583" s="186" t="s">
        <v>77</v>
      </c>
      <c r="H583" s="140" t="s">
        <v>83</v>
      </c>
      <c r="I583" s="150">
        <v>2</v>
      </c>
      <c r="J583" s="149">
        <v>1800</v>
      </c>
      <c r="K583" s="152" t="s">
        <v>91</v>
      </c>
      <c r="L583" s="151"/>
      <c r="M583" s="152"/>
      <c r="N583" s="153">
        <v>46128</v>
      </c>
      <c r="O583" s="61" t="str">
        <f>IF(OR(A583="",M573&lt;&gt;"MÉDIA SANEADA"),"",IF(OR(J583&lt;I576,J583&gt;K576),"EXCLUÍDA","VÁLIDA"))</f>
        <v/>
      </c>
    </row>
    <row r="584" spans="1:15" ht="38.25">
      <c r="A584" s="52" t="s">
        <v>26</v>
      </c>
      <c r="B584" s="47"/>
      <c r="C584" s="47" t="s">
        <v>246</v>
      </c>
      <c r="D584" s="47"/>
      <c r="E584" s="47"/>
      <c r="F584" s="140">
        <v>2020</v>
      </c>
      <c r="G584" s="186" t="s">
        <v>77</v>
      </c>
      <c r="H584" s="140" t="s">
        <v>83</v>
      </c>
      <c r="I584" s="159">
        <v>2</v>
      </c>
      <c r="J584" s="160">
        <v>1600</v>
      </c>
      <c r="K584" s="152" t="s">
        <v>92</v>
      </c>
      <c r="L584" s="151"/>
      <c r="M584" s="152"/>
      <c r="N584" s="153">
        <v>46128</v>
      </c>
      <c r="O584" s="61" t="str">
        <f>IF(OR(A584="",M573&lt;&gt;"MÉDIA SANEADA"),"",IF(OR(J584&lt;I576,J584&gt;K576),"EXCLUÍDA","VÁLIDA"))</f>
        <v/>
      </c>
    </row>
    <row r="585" spans="1:15" ht="36.75" customHeight="1">
      <c r="A585" s="140" t="s">
        <v>26</v>
      </c>
      <c r="B585" s="156"/>
      <c r="C585" s="140" t="s">
        <v>246</v>
      </c>
      <c r="D585" s="140"/>
      <c r="E585" s="140"/>
      <c r="F585" s="140">
        <v>2020</v>
      </c>
      <c r="G585" s="186" t="s">
        <v>77</v>
      </c>
      <c r="H585" s="195" t="s">
        <v>83</v>
      </c>
      <c r="I585" s="159">
        <v>2</v>
      </c>
      <c r="J585" s="149">
        <v>1710</v>
      </c>
      <c r="K585" s="152" t="s">
        <v>236</v>
      </c>
      <c r="L585" s="151"/>
      <c r="M585" s="152"/>
      <c r="N585" s="153">
        <v>46128</v>
      </c>
      <c r="O585" s="61"/>
    </row>
    <row r="586" spans="1:15" ht="36.75" customHeight="1">
      <c r="A586" s="140" t="s">
        <v>26</v>
      </c>
      <c r="B586" s="156"/>
      <c r="C586" s="140" t="s">
        <v>246</v>
      </c>
      <c r="D586" s="140"/>
      <c r="E586" s="140"/>
      <c r="F586" s="140">
        <v>2020</v>
      </c>
      <c r="G586" s="196" t="s">
        <v>74</v>
      </c>
      <c r="H586" s="195" t="s">
        <v>83</v>
      </c>
      <c r="I586" s="150">
        <v>2</v>
      </c>
      <c r="J586" s="149">
        <v>1900</v>
      </c>
      <c r="K586" s="152" t="s">
        <v>242</v>
      </c>
      <c r="L586" s="151"/>
      <c r="M586" s="152"/>
      <c r="N586" s="153">
        <v>46160</v>
      </c>
      <c r="O586" s="61"/>
    </row>
    <row r="587" spans="1:15" ht="51">
      <c r="A587" s="140" t="s">
        <v>22</v>
      </c>
      <c r="B587" s="156"/>
      <c r="C587" s="140">
        <v>1</v>
      </c>
      <c r="D587" s="140" t="s">
        <v>72</v>
      </c>
      <c r="E587" s="140"/>
      <c r="F587" s="140">
        <v>2020</v>
      </c>
      <c r="G587" s="186" t="s">
        <v>77</v>
      </c>
      <c r="H587" s="140" t="s">
        <v>83</v>
      </c>
      <c r="I587" s="150">
        <v>3</v>
      </c>
      <c r="J587" s="149">
        <v>45</v>
      </c>
      <c r="K587" s="152" t="s">
        <v>93</v>
      </c>
      <c r="L587" s="140" t="s">
        <v>94</v>
      </c>
      <c r="M587" s="152">
        <v>925040</v>
      </c>
      <c r="N587" s="145">
        <v>46013</v>
      </c>
      <c r="O587" s="61" t="str">
        <f>IF(OR(A587="",M573&lt;&gt;"MÉDIA SANEADA"),"",IF(OR(J587&lt;I576,J587&gt;K576),"EXCLUÍDA","VÁLIDA"))</f>
        <v/>
      </c>
    </row>
    <row r="588" spans="1:15" ht="51">
      <c r="A588" s="140" t="s">
        <v>22</v>
      </c>
      <c r="B588" s="156"/>
      <c r="C588" s="140">
        <v>2</v>
      </c>
      <c r="D588" s="140" t="s">
        <v>72</v>
      </c>
      <c r="E588" s="140"/>
      <c r="F588" s="140">
        <v>2020</v>
      </c>
      <c r="G588" s="186" t="s">
        <v>77</v>
      </c>
      <c r="H588" s="140" t="s">
        <v>83</v>
      </c>
      <c r="I588" s="150">
        <v>2</v>
      </c>
      <c r="J588" s="149">
        <v>200</v>
      </c>
      <c r="K588" s="140" t="s">
        <v>98</v>
      </c>
      <c r="L588" s="47" t="s">
        <v>97</v>
      </c>
      <c r="M588" s="140">
        <v>158148</v>
      </c>
      <c r="N588" s="145">
        <v>45994</v>
      </c>
      <c r="O588" s="61" t="str">
        <f>IF(OR(A588="",M573&lt;&gt;"MÉDIA SANEADA"),"",IF(OR(J588&lt;I576,J588&gt;K576),"EXCLUÍDA","VÁLIDA"))</f>
        <v/>
      </c>
    </row>
    <row r="590" spans="1:15" ht="15">
      <c r="O590" s="68"/>
    </row>
    <row r="591" spans="1:15" ht="15.75">
      <c r="A591" s="68"/>
      <c r="B591" s="69"/>
      <c r="C591" s="69"/>
      <c r="D591" s="69"/>
      <c r="E591" s="69"/>
      <c r="F591" s="69"/>
      <c r="G591" s="68"/>
      <c r="H591" s="68"/>
      <c r="I591" s="68"/>
      <c r="J591" s="367" t="s">
        <v>28</v>
      </c>
      <c r="K591" s="368"/>
      <c r="L591" s="369"/>
      <c r="M591" s="70" t="s">
        <v>29</v>
      </c>
      <c r="N591" s="68"/>
    </row>
    <row r="592" spans="1:15" ht="25.5">
      <c r="A592" s="28" t="s">
        <v>31</v>
      </c>
      <c r="B592" s="28" t="s">
        <v>4</v>
      </c>
      <c r="C592" s="28" t="s">
        <v>5</v>
      </c>
      <c r="D592" s="28" t="s">
        <v>6</v>
      </c>
      <c r="E592" s="28"/>
      <c r="F592" s="370" t="s">
        <v>32</v>
      </c>
      <c r="G592" s="370"/>
      <c r="H592" s="28" t="s">
        <v>8</v>
      </c>
      <c r="I592" s="28" t="s">
        <v>33</v>
      </c>
      <c r="J592" s="84" t="s">
        <v>34</v>
      </c>
      <c r="K592" s="28" t="s">
        <v>10</v>
      </c>
      <c r="L592" s="85" t="s">
        <v>35</v>
      </c>
      <c r="M592" s="80" t="s">
        <v>18</v>
      </c>
      <c r="N592" s="28" t="s">
        <v>11</v>
      </c>
      <c r="O592" s="28" t="s">
        <v>36</v>
      </c>
    </row>
    <row r="593" spans="1:15" ht="28.5">
      <c r="A593" s="75" t="str">
        <f>IF(ISERROR(VLOOKUP(C593,'Curva ABC'!$B$11:$M$110,12,FALSE)),,((VLOOKUP(C593,'Curva ABC'!$B$11:$M$110,12,FALSE))))</f>
        <v>C</v>
      </c>
      <c r="B593" s="76">
        <f>IFERROR(INDEX(Resumo!$C$8:$D$38,MATCH('Pesquisa de Mercado'!C593,Resumo!$D$9:$D$38,),1),"")</f>
        <v>1</v>
      </c>
      <c r="C593" s="81">
        <v>28</v>
      </c>
      <c r="D593" s="76">
        <f>IF(C593="","",IF(ISERROR(VLOOKUP(C593,Tabela1[[ITEM]:[VALOR UNITÁRIO]],2,0)),,((VLOOKUP(C593,Tabela1[[ITEM]:[VALOR UNITÁRIO]],2,0)))))</f>
        <v>2020</v>
      </c>
      <c r="E593" s="76" t="str">
        <f>IF(D592="catmat",(CONCATENATE(C593,"-",D593)),"")</f>
        <v>28-2020</v>
      </c>
      <c r="F593" s="371" t="str">
        <f>IF(C593="","",IF(ISERROR(VLOOKUP(C593,Tabela1[[ITEM]:[ESPECIFICAÇÃO]],3,FALSE)),,((VLOOKUP(C593,Tabela1[[ITEM]:[ESPECIFICAÇÃO]],3,FALSE)))))</f>
        <v>Serviços de desinstalação de aparelhos de ar condicionado tipo split de 36.000 BTUs.</v>
      </c>
      <c r="G593" s="371"/>
      <c r="H593" s="76" t="str">
        <f>IF(C593="","",IF(ISERROR(VLOOKUP(C593,Tabela1[[ITEM]:[VALOR UNITÁRIO]],4,0)),,((VLOOKUP(C593,Tabela1[[ITEM]:[VALOR UNITÁRIO]],4,0)))))</f>
        <v>UND</v>
      </c>
      <c r="I593" s="77">
        <f>IF(C593="","",IF(ISERROR(VLOOKUP(C593,Tabela1[[ITEM]:[VALOR UNITÁRIO]],5,0)),,((VLOOKUP(C593,Tabela1[[ITEM]:[VALOR UNITÁRIO]],5,0)))))</f>
        <v>8</v>
      </c>
      <c r="J593" s="86"/>
      <c r="K593" s="82"/>
      <c r="L593" s="87"/>
      <c r="M593" s="78">
        <f>IF(B595="","",IF(M592="MENOR",MIN(J600:J606),ROUND(IF(M592="MÉDIA",AVERAGE(J600:J606),IF(M592="MEDIANA",MEDIAN(J600:J606),IF(M592="MÉDIA SANEADA",AVERAGEIF(O600:O606,"VÁLIDA",J600:J606)))),2)))</f>
        <v>142.94</v>
      </c>
      <c r="N593" s="79">
        <f>IF(M593="","",M593*I593)</f>
        <v>1143.52</v>
      </c>
      <c r="O593" s="30" t="str">
        <f>IF(ISERR(IF(M593="","",(M593-K593)/K593)),"",(IF(M593="","",(M593-K593)/K593)))</f>
        <v/>
      </c>
    </row>
    <row r="594" spans="1:15" ht="15">
      <c r="A594" s="34" t="s">
        <v>38</v>
      </c>
      <c r="B594" s="35"/>
      <c r="C594" s="36"/>
      <c r="D594" s="36"/>
      <c r="E594" s="36"/>
      <c r="F594" s="32"/>
      <c r="G594" s="37"/>
      <c r="H594" s="37"/>
      <c r="I594" s="37"/>
      <c r="J594" s="37"/>
      <c r="K594" s="37"/>
      <c r="L594" s="37"/>
      <c r="M594" s="38"/>
      <c r="N594" s="37"/>
    </row>
    <row r="595" spans="1:15" ht="28.5">
      <c r="A595" s="39" t="s">
        <v>18</v>
      </c>
      <c r="B595" s="40">
        <f>IF(A600="","",AVERAGE(J600:J606))</f>
        <v>142.94</v>
      </c>
      <c r="C595" s="39" t="s">
        <v>39</v>
      </c>
      <c r="D595" s="41">
        <f>IF(B595="","",_xlfn.STDEV.S(J600:J606))</f>
        <v>92.458307000146448</v>
      </c>
      <c r="E595" s="41"/>
      <c r="F595" s="39" t="s">
        <v>40</v>
      </c>
      <c r="G595" s="42">
        <f>IF(D595="","",(D595/B595))</f>
        <v>0.646832985869221</v>
      </c>
      <c r="H595" s="39" t="s">
        <v>41</v>
      </c>
      <c r="I595" s="41">
        <f>IF(G595="","",IF(B595-D595&lt;0,0,B595-D595))</f>
        <v>50.48169299985355</v>
      </c>
      <c r="J595" s="39" t="s">
        <v>42</v>
      </c>
      <c r="K595" s="41">
        <f>IF(I595="","",B595+D595)</f>
        <v>235.39830700014645</v>
      </c>
      <c r="L595" s="37"/>
      <c r="M595" s="67"/>
      <c r="N595" s="37"/>
      <c r="O595" s="37"/>
    </row>
    <row r="596" spans="1:15" ht="15">
      <c r="A596" s="34" t="s">
        <v>43</v>
      </c>
      <c r="B596" s="35"/>
      <c r="C596" s="36"/>
      <c r="D596" s="36"/>
      <c r="E596" s="36"/>
      <c r="F596" s="32"/>
      <c r="G596" s="37"/>
      <c r="H596" s="37"/>
      <c r="I596" s="37"/>
      <c r="J596" s="37"/>
      <c r="K596" s="37"/>
      <c r="L596" s="43"/>
      <c r="M596" s="38"/>
      <c r="N596" s="37"/>
      <c r="O596" s="37"/>
    </row>
    <row r="597" spans="1:15" ht="28.5">
      <c r="A597" s="39" t="s">
        <v>23</v>
      </c>
      <c r="B597" s="40" t="str">
        <f>IF(M592="MÉDIA SANEADA",AVERAGEIF(O600:O606,"VÁLIDA",J600:J606),"")</f>
        <v/>
      </c>
      <c r="C597" s="39" t="s">
        <v>39</v>
      </c>
      <c r="D597" s="41" t="str" cm="1">
        <f t="array" ref="D597">IF(M592="MÉDIA SANEADA",_xlfn.STDEV.P(IF(O600:O606="VÁLIDA",J600:J606)),"")</f>
        <v/>
      </c>
      <c r="E597" s="41"/>
      <c r="F597" s="39" t="s">
        <v>40</v>
      </c>
      <c r="G597" s="42" t="str">
        <f>IF(M592="MÉDIA SANEADA",(D597/B597),"")</f>
        <v/>
      </c>
      <c r="H597" s="37"/>
      <c r="I597" s="37"/>
      <c r="J597" s="37"/>
      <c r="K597" s="37"/>
      <c r="L597" s="37"/>
      <c r="M597" s="38"/>
      <c r="N597" s="37"/>
      <c r="O597" s="37"/>
    </row>
    <row r="598" spans="1:15" ht="15">
      <c r="A598" s="34" t="s">
        <v>44</v>
      </c>
      <c r="B598" s="35"/>
      <c r="C598" s="36"/>
      <c r="D598" s="36"/>
      <c r="E598" s="36"/>
      <c r="F598" s="32"/>
      <c r="G598" s="44"/>
      <c r="H598" s="44"/>
      <c r="I598" s="44"/>
      <c r="J598" s="44"/>
      <c r="K598" s="44"/>
      <c r="L598" s="44"/>
      <c r="M598" s="45"/>
      <c r="N598" s="44"/>
      <c r="O598" s="44"/>
    </row>
    <row r="599" spans="1:15" ht="45">
      <c r="A599" s="46" t="s">
        <v>45</v>
      </c>
      <c r="B599" s="46" t="s">
        <v>46</v>
      </c>
      <c r="C599" s="46" t="s">
        <v>47</v>
      </c>
      <c r="D599" s="46" t="s">
        <v>48</v>
      </c>
      <c r="E599" s="46"/>
      <c r="F599" s="46" t="s">
        <v>6</v>
      </c>
      <c r="G599" s="46" t="s">
        <v>49</v>
      </c>
      <c r="H599" s="46" t="s">
        <v>50</v>
      </c>
      <c r="I599" s="46" t="s">
        <v>51</v>
      </c>
      <c r="J599" s="46" t="s">
        <v>52</v>
      </c>
      <c r="K599" s="46" t="s">
        <v>53</v>
      </c>
      <c r="L599" s="46" t="s">
        <v>54</v>
      </c>
      <c r="M599" s="46" t="s">
        <v>55</v>
      </c>
      <c r="N599" s="46" t="s">
        <v>56</v>
      </c>
      <c r="O599" s="46" t="s">
        <v>57</v>
      </c>
    </row>
    <row r="600" spans="1:15" ht="25.5">
      <c r="A600" s="47" t="s">
        <v>19</v>
      </c>
      <c r="B600" s="192">
        <v>9.2667805900052E+16</v>
      </c>
      <c r="C600" s="140">
        <v>2</v>
      </c>
      <c r="D600" s="140" t="s">
        <v>72</v>
      </c>
      <c r="E600" s="140"/>
      <c r="F600" s="140">
        <v>2020</v>
      </c>
      <c r="G600" s="186" t="s">
        <v>78</v>
      </c>
      <c r="H600" s="140" t="s">
        <v>83</v>
      </c>
      <c r="I600" s="143">
        <v>0</v>
      </c>
      <c r="J600" s="149">
        <v>0</v>
      </c>
      <c r="K600" s="152" t="s">
        <v>234</v>
      </c>
      <c r="L600" s="151" t="s">
        <v>235</v>
      </c>
      <c r="M600" s="189">
        <v>257032</v>
      </c>
      <c r="N600" s="145">
        <v>46106</v>
      </c>
      <c r="O600" s="61" t="str">
        <f>IF(OR(A600="",M592&lt;&gt;"MÉDIA SANEADA"),"",IF(OR(J600&lt;I595,J600&gt;K595),"EXCLUÍDA","VÁLIDA"))</f>
        <v/>
      </c>
    </row>
    <row r="601" spans="1:15" ht="38.25">
      <c r="A601" s="52" t="s">
        <v>26</v>
      </c>
      <c r="B601" s="47"/>
      <c r="C601" s="47" t="s">
        <v>247</v>
      </c>
      <c r="D601" s="47"/>
      <c r="E601" s="48"/>
      <c r="F601" s="140">
        <v>2020</v>
      </c>
      <c r="G601" s="186" t="s">
        <v>78</v>
      </c>
      <c r="H601" s="140" t="s">
        <v>83</v>
      </c>
      <c r="I601" s="159">
        <v>1</v>
      </c>
      <c r="J601" s="160">
        <v>200</v>
      </c>
      <c r="K601" s="152" t="s">
        <v>91</v>
      </c>
      <c r="L601" s="47"/>
      <c r="M601" s="47"/>
      <c r="N601" s="146">
        <v>46128</v>
      </c>
      <c r="O601" s="61" t="str">
        <f>IF(OR(A601="",M592&lt;&gt;"MÉDIA SANEADA"),"",IF(OR(J601&lt;I595,J601&gt;K595),"EXCLUÍDA","VÁLIDA"))</f>
        <v/>
      </c>
    </row>
    <row r="602" spans="1:15" ht="38.25">
      <c r="A602" s="52" t="s">
        <v>26</v>
      </c>
      <c r="B602" s="47"/>
      <c r="C602" s="47" t="s">
        <v>247</v>
      </c>
      <c r="D602" s="47"/>
      <c r="E602" s="47"/>
      <c r="F602" s="140">
        <v>2020</v>
      </c>
      <c r="G602" s="186" t="s">
        <v>78</v>
      </c>
      <c r="H602" s="140" t="s">
        <v>83</v>
      </c>
      <c r="I602" s="159">
        <v>1</v>
      </c>
      <c r="J602" s="160">
        <v>120</v>
      </c>
      <c r="K602" s="152" t="s">
        <v>92</v>
      </c>
      <c r="L602" s="151"/>
      <c r="M602" s="152"/>
      <c r="N602" s="153">
        <v>46128</v>
      </c>
      <c r="O602" s="61" t="str">
        <f>IF(OR(A602="",M592&lt;&gt;"MÉDIA SANEADA"),"",IF(OR(J602&lt;I595,J602&gt;K595),"EXCLUÍDA","VÁLIDA"))</f>
        <v/>
      </c>
    </row>
    <row r="603" spans="1:15" ht="38.25" customHeight="1">
      <c r="A603" s="140" t="s">
        <v>26</v>
      </c>
      <c r="B603" s="156"/>
      <c r="C603" s="140" t="s">
        <v>247</v>
      </c>
      <c r="D603" s="140"/>
      <c r="E603" s="140"/>
      <c r="F603" s="140">
        <v>2020</v>
      </c>
      <c r="G603" s="186" t="s">
        <v>78</v>
      </c>
      <c r="H603" s="140" t="s">
        <v>83</v>
      </c>
      <c r="I603" s="159">
        <v>1</v>
      </c>
      <c r="J603" s="149">
        <v>210</v>
      </c>
      <c r="K603" s="152" t="s">
        <v>236</v>
      </c>
      <c r="L603" s="151"/>
      <c r="M603" s="152"/>
      <c r="N603" s="153">
        <v>46128</v>
      </c>
      <c r="O603" s="61"/>
    </row>
    <row r="604" spans="1:15" ht="38.25" customHeight="1">
      <c r="A604" s="140" t="s">
        <v>26</v>
      </c>
      <c r="B604" s="156"/>
      <c r="C604" s="140" t="s">
        <v>247</v>
      </c>
      <c r="D604" s="140"/>
      <c r="E604" s="140"/>
      <c r="F604" s="140">
        <v>2020</v>
      </c>
      <c r="G604" s="196" t="s">
        <v>74</v>
      </c>
      <c r="H604" s="195" t="s">
        <v>83</v>
      </c>
      <c r="I604" s="150">
        <v>1</v>
      </c>
      <c r="J604" s="149">
        <v>150</v>
      </c>
      <c r="K604" s="152" t="s">
        <v>242</v>
      </c>
      <c r="L604" s="151"/>
      <c r="M604" s="152"/>
      <c r="N604" s="153">
        <v>46160</v>
      </c>
      <c r="O604" s="61"/>
    </row>
    <row r="605" spans="1:15" ht="51">
      <c r="A605" s="140" t="s">
        <v>22</v>
      </c>
      <c r="B605" s="156"/>
      <c r="C605" s="140">
        <v>1</v>
      </c>
      <c r="D605" s="140" t="s">
        <v>72</v>
      </c>
      <c r="E605" s="140"/>
      <c r="F605" s="140">
        <v>2020</v>
      </c>
      <c r="G605" s="186" t="s">
        <v>78</v>
      </c>
      <c r="H605" s="140" t="s">
        <v>83</v>
      </c>
      <c r="I605" s="150">
        <v>2</v>
      </c>
      <c r="J605" s="149">
        <v>265</v>
      </c>
      <c r="K605" s="140" t="s">
        <v>95</v>
      </c>
      <c r="L605" s="140" t="s">
        <v>96</v>
      </c>
      <c r="M605" s="140">
        <v>200095</v>
      </c>
      <c r="N605" s="145">
        <v>46045</v>
      </c>
      <c r="O605" s="61" t="str">
        <f>IF(OR(A605="",M592&lt;&gt;"MÉDIA SANEADA"),"",IF(OR(J605&lt;I595,J605&gt;K595),"EXCLUÍDA","VÁLIDA"))</f>
        <v/>
      </c>
    </row>
    <row r="606" spans="1:15" ht="51">
      <c r="A606" s="140" t="s">
        <v>22</v>
      </c>
      <c r="B606" s="156"/>
      <c r="C606" s="140">
        <v>27</v>
      </c>
      <c r="D606" s="140" t="s">
        <v>72</v>
      </c>
      <c r="E606" s="140"/>
      <c r="F606" s="140">
        <v>2020</v>
      </c>
      <c r="G606" s="186" t="s">
        <v>78</v>
      </c>
      <c r="H606" s="140" t="s">
        <v>83</v>
      </c>
      <c r="I606" s="150">
        <v>4</v>
      </c>
      <c r="J606" s="149">
        <v>55.58</v>
      </c>
      <c r="K606" s="140" t="s">
        <v>99</v>
      </c>
      <c r="L606" s="47" t="s">
        <v>100</v>
      </c>
      <c r="M606" s="140">
        <v>987820</v>
      </c>
      <c r="N606" s="145">
        <v>46053</v>
      </c>
      <c r="O606" s="61" t="str">
        <f>IF(OR(A606="",M592&lt;&gt;"MÉDIA SANEADA"),"",IF(OR(J606&lt;I595,J606&gt;K595),"EXCLUÍDA","VÁLIDA"))</f>
        <v/>
      </c>
    </row>
    <row r="608" spans="1:15" ht="15">
      <c r="O608" s="68"/>
    </row>
    <row r="609" spans="1:15" ht="15.75">
      <c r="A609" s="68"/>
      <c r="B609" s="69"/>
      <c r="C609" s="69"/>
      <c r="D609" s="69"/>
      <c r="E609" s="69"/>
      <c r="F609" s="69"/>
      <c r="G609" s="68"/>
      <c r="H609" s="68"/>
      <c r="I609" s="68"/>
      <c r="J609" s="367" t="s">
        <v>28</v>
      </c>
      <c r="K609" s="368"/>
      <c r="L609" s="369"/>
      <c r="M609" s="70" t="s">
        <v>29</v>
      </c>
      <c r="N609" s="68"/>
    </row>
    <row r="610" spans="1:15" ht="25.5">
      <c r="A610" s="28" t="s">
        <v>31</v>
      </c>
      <c r="B610" s="28" t="s">
        <v>4</v>
      </c>
      <c r="C610" s="28" t="s">
        <v>5</v>
      </c>
      <c r="D610" s="28" t="s">
        <v>6</v>
      </c>
      <c r="E610" s="28"/>
      <c r="F610" s="370" t="s">
        <v>32</v>
      </c>
      <c r="G610" s="370"/>
      <c r="H610" s="28" t="s">
        <v>8</v>
      </c>
      <c r="I610" s="28" t="s">
        <v>33</v>
      </c>
      <c r="J610" s="84" t="s">
        <v>34</v>
      </c>
      <c r="K610" s="28" t="s">
        <v>10</v>
      </c>
      <c r="L610" s="85" t="s">
        <v>35</v>
      </c>
      <c r="M610" s="80" t="s">
        <v>18</v>
      </c>
      <c r="N610" s="28" t="s">
        <v>11</v>
      </c>
      <c r="O610" s="28" t="s">
        <v>36</v>
      </c>
    </row>
    <row r="611" spans="1:15" ht="28.5">
      <c r="A611" s="75" t="str">
        <f>IF(ISERROR(VLOOKUP(C611,'Curva ABC'!$B$11:$M$110,12,FALSE)),,((VLOOKUP(C611,'Curva ABC'!$B$11:$M$110,12,FALSE))))</f>
        <v>C</v>
      </c>
      <c r="B611" s="76">
        <f>IFERROR(INDEX(Resumo!$C$8:$D$38,MATCH('Pesquisa de Mercado'!C611,Resumo!$D$9:$D$38,),1),"")</f>
        <v>1</v>
      </c>
      <c r="C611" s="81">
        <v>29</v>
      </c>
      <c r="D611" s="76">
        <f>IF(C611="","",IF(ISERROR(VLOOKUP(C611,Tabela1[[ITEM]:[VALOR UNITÁRIO]],2,0)),,((VLOOKUP(C611,Tabela1[[ITEM]:[VALOR UNITÁRIO]],2,0)))))</f>
        <v>2020</v>
      </c>
      <c r="E611" s="76" t="str">
        <f>IF(D610="catmat",(CONCATENATE(C611,"-",D611)),"")</f>
        <v>29-2020</v>
      </c>
      <c r="F611" s="371" t="str">
        <f>IF(C611="","",IF(ISERROR(VLOOKUP(C611,Tabela1[[ITEM]:[ESPECIFICAÇÃO]],3,FALSE)),,((VLOOKUP(C611,Tabela1[[ITEM]:[ESPECIFICAÇÃO]],3,FALSE)))))</f>
        <v>Serviços de desinstalação de aparelhos de ar condicionado tipo split de 60.000 BTUs.</v>
      </c>
      <c r="G611" s="371"/>
      <c r="H611" s="76" t="str">
        <f>IF(C611="","",IF(ISERROR(VLOOKUP(C611,Tabela1[[ITEM]:[VALOR UNITÁRIO]],4,0)),,((VLOOKUP(C611,Tabela1[[ITEM]:[VALOR UNITÁRIO]],4,0)))))</f>
        <v>UND</v>
      </c>
      <c r="I611" s="77">
        <f>IF(C611="","",IF(ISERROR(VLOOKUP(C611,Tabela1[[ITEM]:[VALOR UNITÁRIO]],5,0)),,((VLOOKUP(C611,Tabela1[[ITEM]:[VALOR UNITÁRIO]],5,0)))))</f>
        <v>4</v>
      </c>
      <c r="J611" s="86"/>
      <c r="K611" s="82"/>
      <c r="L611" s="87"/>
      <c r="M611" s="78">
        <f>IF(B613="","",IF(M610="MENOR",MIN(J618:J625),ROUND(IF(M610="MÉDIA",AVERAGE(J618:J625),IF(M610="MEDIANA",MEDIAN(J618:J625),IF(M610="MÉDIA SANEADA",AVERAGEIF(O618:O625,"VÁLIDA",J618:J625)))),2)))</f>
        <v>140.69</v>
      </c>
      <c r="N611" s="79">
        <f>IF(M611="","",M611*I611)</f>
        <v>562.76</v>
      </c>
      <c r="O611" s="30" t="str">
        <f>IF(ISERR(IF(M611="","",(M611-K611)/K611)),"",(IF(M611="","",(M611-K611)/K611)))</f>
        <v/>
      </c>
    </row>
    <row r="612" spans="1:15" ht="15">
      <c r="A612" s="34" t="s">
        <v>38</v>
      </c>
      <c r="B612" s="35"/>
      <c r="C612" s="36"/>
      <c r="D612" s="36"/>
      <c r="E612" s="36"/>
      <c r="F612" s="32"/>
      <c r="G612" s="37"/>
      <c r="H612" s="37"/>
      <c r="I612" s="37"/>
      <c r="J612" s="37"/>
      <c r="K612" s="37"/>
      <c r="L612" s="37"/>
      <c r="M612" s="38"/>
      <c r="N612" s="37"/>
      <c r="O612" s="37"/>
    </row>
    <row r="613" spans="1:15" ht="28.5">
      <c r="A613" s="39" t="s">
        <v>18</v>
      </c>
      <c r="B613" s="40">
        <f>IF(A618="","",AVERAGE(J618:J625))</f>
        <v>140.6925</v>
      </c>
      <c r="C613" s="39" t="s">
        <v>39</v>
      </c>
      <c r="D613" s="41">
        <f>IF(B613="","",_xlfn.STDEV.S(J618:J625))</f>
        <v>111.3422363384944</v>
      </c>
      <c r="E613" s="41"/>
      <c r="F613" s="39" t="s">
        <v>40</v>
      </c>
      <c r="G613" s="42">
        <f>IF(D613="","",(D613/B613))</f>
        <v>0.79138714813152378</v>
      </c>
      <c r="H613" s="39" t="s">
        <v>41</v>
      </c>
      <c r="I613" s="41">
        <f>IF(G613="","",IF(B613-D613&lt;0,0,B613-D613))</f>
        <v>29.350263661505593</v>
      </c>
      <c r="J613" s="39" t="s">
        <v>42</v>
      </c>
      <c r="K613" s="41">
        <f>IF(I613="","",B613+D613)</f>
        <v>252.03473633849438</v>
      </c>
      <c r="L613" s="37"/>
      <c r="M613" s="67"/>
      <c r="N613" s="37"/>
      <c r="O613" s="37"/>
    </row>
    <row r="614" spans="1:15" ht="15">
      <c r="A614" s="34" t="s">
        <v>43</v>
      </c>
      <c r="B614" s="35"/>
      <c r="C614" s="36"/>
      <c r="D614" s="36"/>
      <c r="E614" s="36"/>
      <c r="F614" s="32"/>
      <c r="G614" s="37"/>
      <c r="H614" s="37"/>
      <c r="I614" s="37"/>
      <c r="J614" s="37"/>
      <c r="K614" s="37"/>
      <c r="L614" s="43"/>
      <c r="M614" s="38"/>
      <c r="N614" s="37"/>
      <c r="O614" s="37"/>
    </row>
    <row r="615" spans="1:15" ht="28.5">
      <c r="A615" s="39" t="s">
        <v>23</v>
      </c>
      <c r="B615" s="40" t="str">
        <f>IF(M610="MÉDIA SANEADA",AVERAGEIF(O618:O625,"VÁLIDA",J618:J625),"")</f>
        <v/>
      </c>
      <c r="C615" s="39" t="s">
        <v>39</v>
      </c>
      <c r="D615" s="41" t="str" cm="1">
        <f t="array" ref="D615">IF(M610="MÉDIA SANEADA",_xlfn.STDEV.P(IF(O618:O625="VÁLIDA",J618:J625)),"")</f>
        <v/>
      </c>
      <c r="E615" s="41"/>
      <c r="F615" s="39" t="s">
        <v>40</v>
      </c>
      <c r="G615" s="42" t="str">
        <f>IF(M610="MÉDIA SANEADA",(D615/B615),"")</f>
        <v/>
      </c>
      <c r="H615" s="37"/>
      <c r="I615" s="37"/>
      <c r="J615" s="37"/>
      <c r="K615" s="37"/>
      <c r="L615" s="37"/>
      <c r="M615" s="38"/>
      <c r="N615" s="37"/>
      <c r="O615" s="44"/>
    </row>
    <row r="616" spans="1:15" ht="15">
      <c r="A616" s="34" t="s">
        <v>44</v>
      </c>
      <c r="B616" s="35"/>
      <c r="C616" s="36"/>
      <c r="D616" s="36"/>
      <c r="E616" s="36"/>
      <c r="F616" s="32"/>
      <c r="G616" s="44"/>
      <c r="H616" s="44"/>
      <c r="I616" s="44"/>
      <c r="J616" s="44"/>
      <c r="K616" s="44"/>
      <c r="L616" s="44"/>
      <c r="M616" s="45"/>
      <c r="N616" s="44"/>
    </row>
    <row r="617" spans="1:15" ht="45">
      <c r="A617" s="46" t="s">
        <v>45</v>
      </c>
      <c r="B617" s="46" t="s">
        <v>46</v>
      </c>
      <c r="C617" s="46" t="s">
        <v>47</v>
      </c>
      <c r="D617" s="46" t="s">
        <v>48</v>
      </c>
      <c r="E617" s="46"/>
      <c r="F617" s="46" t="s">
        <v>6</v>
      </c>
      <c r="G617" s="46" t="s">
        <v>49</v>
      </c>
      <c r="H617" s="46" t="s">
        <v>50</v>
      </c>
      <c r="I617" s="46" t="s">
        <v>51</v>
      </c>
      <c r="J617" s="46" t="s">
        <v>52</v>
      </c>
      <c r="K617" s="46" t="s">
        <v>53</v>
      </c>
      <c r="L617" s="46" t="s">
        <v>54</v>
      </c>
      <c r="M617" s="46" t="s">
        <v>55</v>
      </c>
      <c r="N617" s="46" t="s">
        <v>56</v>
      </c>
      <c r="O617" s="46" t="s">
        <v>57</v>
      </c>
    </row>
    <row r="618" spans="1:15" ht="25.5">
      <c r="A618" s="47" t="s">
        <v>19</v>
      </c>
      <c r="B618" s="187">
        <v>9.2667805900052E+16</v>
      </c>
      <c r="C618" s="140">
        <v>2</v>
      </c>
      <c r="D618" s="140" t="s">
        <v>72</v>
      </c>
      <c r="E618" s="140"/>
      <c r="F618" s="140">
        <v>2020</v>
      </c>
      <c r="G618" s="186" t="s">
        <v>78</v>
      </c>
      <c r="H618" s="140" t="s">
        <v>83</v>
      </c>
      <c r="I618" s="143">
        <v>0</v>
      </c>
      <c r="J618" s="149">
        <v>0</v>
      </c>
      <c r="K618" s="152" t="s">
        <v>234</v>
      </c>
      <c r="L618" s="151" t="s">
        <v>235</v>
      </c>
      <c r="M618" s="189">
        <v>257032</v>
      </c>
      <c r="N618" s="145">
        <v>46106</v>
      </c>
      <c r="O618" s="61" t="str">
        <f>IF(OR(A618="",M610&lt;&gt;"MÉDIA SANEADA"),"",IF(OR(J618&lt;I613,J618&gt;K613),"EXCLUÍDA","VÁLIDA"))</f>
        <v/>
      </c>
    </row>
    <row r="619" spans="1:15" ht="38.25">
      <c r="A619" s="52" t="s">
        <v>26</v>
      </c>
      <c r="B619" s="48"/>
      <c r="C619" s="47" t="s">
        <v>247</v>
      </c>
      <c r="D619" s="48"/>
      <c r="E619" s="48"/>
      <c r="F619" s="140">
        <v>2020</v>
      </c>
      <c r="G619" s="186" t="s">
        <v>78</v>
      </c>
      <c r="H619" s="205" t="s">
        <v>83</v>
      </c>
      <c r="I619" s="207">
        <v>5</v>
      </c>
      <c r="J619" s="208">
        <v>200</v>
      </c>
      <c r="K619" s="152" t="s">
        <v>91</v>
      </c>
      <c r="L619" s="206"/>
      <c r="M619" s="206"/>
      <c r="N619" s="209">
        <v>46128</v>
      </c>
      <c r="O619" s="61" t="str">
        <f>IF(OR(A619="",M610&lt;&gt;"MÉDIA SANEADA"),"",IF(OR(J619&lt;I613,J619&gt;K613),"EXCLUÍDA","VÁLIDA"))</f>
        <v/>
      </c>
    </row>
    <row r="620" spans="1:15" ht="38.25">
      <c r="A620" s="52" t="s">
        <v>26</v>
      </c>
      <c r="B620" s="47"/>
      <c r="C620" s="47" t="s">
        <v>247</v>
      </c>
      <c r="D620" s="47"/>
      <c r="E620" s="47"/>
      <c r="F620" s="140">
        <v>2020</v>
      </c>
      <c r="G620" s="186" t="s">
        <v>78</v>
      </c>
      <c r="H620" s="140" t="s">
        <v>83</v>
      </c>
      <c r="I620" s="159">
        <v>5</v>
      </c>
      <c r="J620" s="160">
        <v>120</v>
      </c>
      <c r="K620" s="152" t="s">
        <v>92</v>
      </c>
      <c r="L620" s="151"/>
      <c r="M620" s="152"/>
      <c r="N620" s="153">
        <v>46128</v>
      </c>
      <c r="O620" s="61" t="str">
        <f>IF(OR(A620="",M610&lt;&gt;"MÉDIA SANEADA"),"",IF(OR(J620&lt;I613,J620&gt;K613),"EXCLUÍDA","VÁLIDA"))</f>
        <v/>
      </c>
    </row>
    <row r="621" spans="1:15" ht="38.25" customHeight="1">
      <c r="A621" s="140" t="s">
        <v>26</v>
      </c>
      <c r="B621" s="156"/>
      <c r="C621" s="140" t="s">
        <v>247</v>
      </c>
      <c r="D621" s="140"/>
      <c r="E621" s="140"/>
      <c r="F621" s="140">
        <v>2020</v>
      </c>
      <c r="G621" s="186" t="s">
        <v>78</v>
      </c>
      <c r="H621" s="140" t="s">
        <v>83</v>
      </c>
      <c r="I621" s="159">
        <v>5</v>
      </c>
      <c r="J621" s="149">
        <v>210</v>
      </c>
      <c r="K621" s="152" t="s">
        <v>236</v>
      </c>
      <c r="L621" s="151"/>
      <c r="M621" s="152"/>
      <c r="N621" s="153">
        <v>46128</v>
      </c>
      <c r="O621" s="61"/>
    </row>
    <row r="622" spans="1:15" ht="38.25" customHeight="1">
      <c r="A622" s="140" t="s">
        <v>26</v>
      </c>
      <c r="B622" s="156"/>
      <c r="C622" s="140" t="s">
        <v>247</v>
      </c>
      <c r="D622" s="140"/>
      <c r="E622" s="140"/>
      <c r="F622" s="140">
        <v>2020</v>
      </c>
      <c r="G622" s="196" t="s">
        <v>74</v>
      </c>
      <c r="H622" s="195" t="s">
        <v>83</v>
      </c>
      <c r="I622" s="150">
        <v>5</v>
      </c>
      <c r="J622" s="149">
        <v>150</v>
      </c>
      <c r="K622" s="152" t="s">
        <v>242</v>
      </c>
      <c r="L622" s="151"/>
      <c r="M622" s="152"/>
      <c r="N622" s="153">
        <v>46160</v>
      </c>
      <c r="O622" s="61"/>
    </row>
    <row r="623" spans="1:15" ht="51">
      <c r="A623" s="140" t="s">
        <v>22</v>
      </c>
      <c r="B623" s="156"/>
      <c r="C623" s="140">
        <v>1</v>
      </c>
      <c r="D623" s="140" t="s">
        <v>72</v>
      </c>
      <c r="E623" s="140"/>
      <c r="F623" s="140">
        <v>2020</v>
      </c>
      <c r="G623" s="186" t="s">
        <v>78</v>
      </c>
      <c r="H623" s="140" t="s">
        <v>83</v>
      </c>
      <c r="I623" s="150">
        <v>6</v>
      </c>
      <c r="J623" s="149">
        <v>45</v>
      </c>
      <c r="K623" s="152" t="s">
        <v>93</v>
      </c>
      <c r="L623" s="140" t="s">
        <v>94</v>
      </c>
      <c r="M623" s="152">
        <v>925040</v>
      </c>
      <c r="N623" s="145">
        <v>46013</v>
      </c>
      <c r="O623" s="61" t="str">
        <f>IF(OR(A623="",M610&lt;&gt;"MÉDIA SANEADA"),"",IF(OR(J623&lt;I613,J623&gt;K613),"EXCLUÍDA","VÁLIDA"))</f>
        <v/>
      </c>
    </row>
    <row r="624" spans="1:15" ht="51">
      <c r="A624" s="140" t="s">
        <v>22</v>
      </c>
      <c r="B624" s="156"/>
      <c r="C624" s="140">
        <v>1</v>
      </c>
      <c r="D624" s="140" t="s">
        <v>72</v>
      </c>
      <c r="E624" s="140"/>
      <c r="F624" s="140">
        <v>2020</v>
      </c>
      <c r="G624" s="186" t="s">
        <v>78</v>
      </c>
      <c r="H624" s="140" t="s">
        <v>83</v>
      </c>
      <c r="I624" s="150">
        <v>2</v>
      </c>
      <c r="J624" s="149">
        <v>345</v>
      </c>
      <c r="K624" s="140" t="s">
        <v>95</v>
      </c>
      <c r="L624" s="140" t="s">
        <v>96</v>
      </c>
      <c r="M624" s="140">
        <v>200095</v>
      </c>
      <c r="N624" s="145">
        <v>46045</v>
      </c>
      <c r="O624" s="61" t="str">
        <f>IF(OR(A624="",M610&lt;&gt;"MÉDIA SANEADA"),"",IF(OR(J624&lt;I613,J624&gt;K613),"EXCLUÍDA","VÁLIDA"))</f>
        <v/>
      </c>
    </row>
    <row r="625" spans="1:15" ht="51">
      <c r="A625" s="140" t="s">
        <v>22</v>
      </c>
      <c r="B625" s="156"/>
      <c r="C625" s="140">
        <v>5</v>
      </c>
      <c r="D625" s="140" t="s">
        <v>72</v>
      </c>
      <c r="E625" s="140"/>
      <c r="F625" s="140">
        <v>2020</v>
      </c>
      <c r="G625" s="186" t="s">
        <v>78</v>
      </c>
      <c r="H625" s="140" t="s">
        <v>83</v>
      </c>
      <c r="I625" s="150">
        <v>18</v>
      </c>
      <c r="J625" s="149">
        <v>55.54</v>
      </c>
      <c r="K625" s="140" t="s">
        <v>99</v>
      </c>
      <c r="L625" s="47" t="s">
        <v>100</v>
      </c>
      <c r="M625" s="140">
        <v>987820</v>
      </c>
      <c r="N625" s="145">
        <v>46053</v>
      </c>
      <c r="O625" s="61" t="str">
        <f>IF(OR(A625="",M610&lt;&gt;"MÉDIA SANEADA"),"",IF(OR(J625&lt;I613,J625&gt;K613),"EXCLUÍDA","VÁLIDA"))</f>
        <v/>
      </c>
    </row>
    <row r="627" spans="1:15" ht="15">
      <c r="O627" s="68"/>
    </row>
    <row r="628" spans="1:15" ht="15.75">
      <c r="A628" s="68"/>
      <c r="B628" s="69"/>
      <c r="C628" s="69"/>
      <c r="D628" s="69"/>
      <c r="E628" s="69"/>
      <c r="F628" s="69"/>
      <c r="G628" s="68"/>
      <c r="H628" s="68"/>
      <c r="I628" s="68"/>
      <c r="J628" s="367" t="s">
        <v>28</v>
      </c>
      <c r="K628" s="368"/>
      <c r="L628" s="369"/>
      <c r="M628" s="70" t="s">
        <v>29</v>
      </c>
      <c r="N628" s="68"/>
    </row>
    <row r="629" spans="1:15" ht="25.5">
      <c r="A629" s="28" t="s">
        <v>31</v>
      </c>
      <c r="B629" s="28" t="s">
        <v>4</v>
      </c>
      <c r="C629" s="28" t="s">
        <v>5</v>
      </c>
      <c r="D629" s="28" t="s">
        <v>6</v>
      </c>
      <c r="E629" s="28"/>
      <c r="F629" s="370" t="s">
        <v>32</v>
      </c>
      <c r="G629" s="370"/>
      <c r="H629" s="28" t="s">
        <v>8</v>
      </c>
      <c r="I629" s="28" t="s">
        <v>33</v>
      </c>
      <c r="J629" s="84" t="s">
        <v>34</v>
      </c>
      <c r="K629" s="28" t="s">
        <v>10</v>
      </c>
      <c r="L629" s="85" t="s">
        <v>35</v>
      </c>
      <c r="M629" s="80" t="s">
        <v>18</v>
      </c>
      <c r="N629" s="28" t="s">
        <v>11</v>
      </c>
      <c r="O629" s="28" t="s">
        <v>36</v>
      </c>
    </row>
    <row r="630" spans="1:15" ht="39" customHeight="1">
      <c r="A630" s="75" t="str">
        <f>IF(ISERROR(VLOOKUP(C630,'Curva ABC'!$B$11:$M$110,12,FALSE)),,((VLOOKUP(C630,'Curva ABC'!$B$11:$M$110,12,FALSE))))</f>
        <v>A</v>
      </c>
      <c r="B630" s="76">
        <f>IFERROR(INDEX(Resumo!$C$8:$D$38,MATCH('Pesquisa de Mercado'!C630,Resumo!$D$9:$D$38,),1),"")</f>
        <v>1</v>
      </c>
      <c r="C630" s="81">
        <v>30</v>
      </c>
      <c r="D630" s="76">
        <f>IF(C630="","",IF(ISERROR(VLOOKUP(C630,Tabela1[[ITEM]:[VALOR UNITÁRIO]],2,0)),,((VLOOKUP(C630,Tabela1[[ITEM]:[VALOR UNITÁRIO]],2,0)))))</f>
        <v>16939</v>
      </c>
      <c r="E630" s="76" t="str">
        <f>IF(D629="catmat",(CONCATENATE(C630,"-",D630)),"")</f>
        <v>30-16939</v>
      </c>
      <c r="F630" s="372" t="str">
        <f>IF(C630="","",IF(ISERROR(VLOOKUP(C630,Tabela1[[ITEM]:[ESPECIFICAÇÃO]],3,FALSE)),,((VLOOKUP(C630,Tabela1[[ITEM]:[ESPECIFICAÇÃO]],3,FALSE)))))</f>
        <v xml:space="preserve">Fornecimento de Peças, componentes, equipamentos e acessórios para reposição necessários à realização de manutenção corretiva dos aparelhos de ar-condicionado. O fornecimento será realizado, sob demanda, mediante apresentação de orçamento pelo Contratado e aplicação de percentual de desconto sobre o valor de mercado (ex.: Nota Fiscal de compra, site do fabricante, 3 (três) orçamentos etc.) </v>
      </c>
      <c r="G630" s="372"/>
      <c r="H630" s="76" t="str">
        <f>IF(C630="","",IF(ISERROR(VLOOKUP(C630,Tabela1[[ITEM]:[VALOR UNITÁRIO]],4,0)),,((VLOOKUP(C630,Tabela1[[ITEM]:[VALOR UNITÁRIO]],4,0)))))</f>
        <v>UND</v>
      </c>
      <c r="I630" s="77">
        <f>IF(C630="","",IF(ISERROR(VLOOKUP(C630,Tabela1[[ITEM]:[VALOR UNITÁRIO]],5,0)),,((VLOOKUP(C630,Tabela1[[ITEM]:[VALOR UNITÁRIO]],5,0)))))</f>
        <v>2</v>
      </c>
      <c r="J630" s="86"/>
      <c r="K630" s="82"/>
      <c r="L630" s="87"/>
      <c r="M630" s="78">
        <f>IF(B632="","",IF(M629="MENOR",MIN(J637:J645),ROUND(IF(M629="MÉDIA",AVERAGE(J637:J645),IF(M629="MEDIANA",MEDIAN(J637:J645),IF(M629="MÉDIA SANEADA",AVERAGEIF(O637:O645,"VÁLIDA",J637:J645)))),2)))</f>
        <v>153.09</v>
      </c>
      <c r="N630" s="79">
        <f>IF(M630="","",M630*I630)</f>
        <v>306.18</v>
      </c>
      <c r="O630" s="30" t="str">
        <f>IF(ISERR(IF(M630="","",(M630-K630)/K630)),"",(IF(M630="","",(M630-K630)/K630)))</f>
        <v/>
      </c>
    </row>
    <row r="631" spans="1:15" ht="15">
      <c r="A631" s="34" t="s">
        <v>38</v>
      </c>
      <c r="B631" s="35"/>
      <c r="C631" s="36"/>
      <c r="D631" s="36"/>
      <c r="E631" s="36"/>
      <c r="F631" s="32"/>
      <c r="G631" s="37"/>
      <c r="H631" s="37"/>
      <c r="I631" s="37"/>
      <c r="J631" s="37"/>
      <c r="K631" s="37"/>
      <c r="L631" s="37"/>
      <c r="M631" s="38"/>
      <c r="N631" s="37"/>
      <c r="O631" s="37"/>
    </row>
    <row r="632" spans="1:15" ht="28.5">
      <c r="A632" s="39" t="s">
        <v>18</v>
      </c>
      <c r="B632" s="40">
        <f>IF(A637="","",AVERAGE(J637:J645))</f>
        <v>153.0911111111111</v>
      </c>
      <c r="C632" s="39" t="s">
        <v>39</v>
      </c>
      <c r="D632" s="41">
        <f>IF(B632="","",_xlfn.STDEV.S(J637:J645))</f>
        <v>96.045977068855478</v>
      </c>
      <c r="E632" s="41"/>
      <c r="F632" s="39" t="s">
        <v>40</v>
      </c>
      <c r="G632" s="42">
        <f>IF(D632="","",(D632/B632))</f>
        <v>0.62737788217597312</v>
      </c>
      <c r="H632" s="39" t="s">
        <v>41</v>
      </c>
      <c r="I632" s="41">
        <f>IF(G632="","",IF(B632-D632&lt;0,0,B632-D632))</f>
        <v>57.045134042255626</v>
      </c>
      <c r="J632" s="39" t="s">
        <v>42</v>
      </c>
      <c r="K632" s="41">
        <f>IF(I632="","",B632+D632)</f>
        <v>249.13708817996658</v>
      </c>
      <c r="L632" s="37"/>
      <c r="M632" s="67"/>
      <c r="N632" s="37"/>
      <c r="O632" s="37"/>
    </row>
    <row r="633" spans="1:15" ht="15">
      <c r="A633" s="34" t="s">
        <v>43</v>
      </c>
      <c r="B633" s="35"/>
      <c r="C633" s="36"/>
      <c r="D633" s="36"/>
      <c r="E633" s="36"/>
      <c r="F633" s="32"/>
      <c r="G633" s="37"/>
      <c r="H633" s="37"/>
      <c r="I633" s="37"/>
      <c r="J633" s="37"/>
      <c r="K633" s="37"/>
      <c r="L633" s="43"/>
      <c r="M633" s="38"/>
      <c r="N633" s="37"/>
      <c r="O633" s="37"/>
    </row>
    <row r="634" spans="1:15" ht="28.5">
      <c r="A634" s="39" t="s">
        <v>23</v>
      </c>
      <c r="B634" s="40" t="str">
        <f>IF(M629="MÉDIA SANEADA",AVERAGEIF(O637:O645,"VÁLIDA",J637:J645),"")</f>
        <v/>
      </c>
      <c r="C634" s="39" t="s">
        <v>39</v>
      </c>
      <c r="D634" s="41" t="str" cm="1">
        <f t="array" ref="D634">IF(M629="MÉDIA SANEADA",_xlfn.STDEV.P(IF(O637:O645="VÁLIDA",J637:J645)),"")</f>
        <v/>
      </c>
      <c r="E634" s="41"/>
      <c r="F634" s="39" t="s">
        <v>40</v>
      </c>
      <c r="G634" s="42" t="str">
        <f>IF(M629="MÉDIA SANEADA",(D634/B634),"")</f>
        <v/>
      </c>
      <c r="H634" s="37"/>
      <c r="I634" s="37"/>
      <c r="J634" s="37"/>
      <c r="K634" s="37"/>
      <c r="L634" s="37"/>
      <c r="M634" s="38"/>
      <c r="N634" s="37"/>
      <c r="O634" s="44"/>
    </row>
    <row r="635" spans="1:15" ht="15">
      <c r="A635" s="34" t="s">
        <v>44</v>
      </c>
      <c r="B635" s="35"/>
      <c r="C635" s="36"/>
      <c r="D635" s="36"/>
      <c r="E635" s="36"/>
      <c r="F635" s="32"/>
      <c r="G635" s="44"/>
      <c r="H635" s="44"/>
      <c r="I635" s="44"/>
      <c r="J635" s="44"/>
      <c r="K635" s="44"/>
      <c r="L635" s="44"/>
      <c r="M635" s="45"/>
      <c r="N635" s="44"/>
    </row>
    <row r="636" spans="1:15" ht="45">
      <c r="A636" s="46" t="s">
        <v>45</v>
      </c>
      <c r="B636" s="46" t="s">
        <v>46</v>
      </c>
      <c r="C636" s="46" t="s">
        <v>47</v>
      </c>
      <c r="D636" s="46" t="s">
        <v>48</v>
      </c>
      <c r="E636" s="46"/>
      <c r="F636" s="46" t="s">
        <v>6</v>
      </c>
      <c r="G636" s="46" t="s">
        <v>49</v>
      </c>
      <c r="H636" s="46" t="s">
        <v>50</v>
      </c>
      <c r="I636" s="46" t="s">
        <v>51</v>
      </c>
      <c r="J636" s="46" t="s">
        <v>52</v>
      </c>
      <c r="K636" s="46" t="s">
        <v>53</v>
      </c>
      <c r="L636" s="46" t="s">
        <v>54</v>
      </c>
      <c r="M636" s="46" t="s">
        <v>55</v>
      </c>
      <c r="N636" s="46" t="s">
        <v>56</v>
      </c>
      <c r="O636" s="46" t="s">
        <v>57</v>
      </c>
    </row>
    <row r="637" spans="1:15" ht="25.5">
      <c r="A637" s="47" t="s">
        <v>19</v>
      </c>
      <c r="B637" s="192">
        <v>9.2667805900052E+16</v>
      </c>
      <c r="C637" s="140">
        <v>2</v>
      </c>
      <c r="D637" s="140" t="s">
        <v>72</v>
      </c>
      <c r="E637" s="140"/>
      <c r="F637" s="47">
        <v>2020</v>
      </c>
      <c r="G637" s="186" t="s">
        <v>78</v>
      </c>
      <c r="H637" s="140" t="s">
        <v>83</v>
      </c>
      <c r="I637" s="143">
        <v>0</v>
      </c>
      <c r="J637" s="149">
        <v>0</v>
      </c>
      <c r="K637" s="152" t="s">
        <v>234</v>
      </c>
      <c r="L637" s="151" t="s">
        <v>235</v>
      </c>
      <c r="M637" s="189">
        <v>257032</v>
      </c>
      <c r="N637" s="145">
        <v>46106</v>
      </c>
      <c r="O637" s="61" t="str">
        <f>IF(OR(A637="",M629&lt;&gt;"MÉDIA SANEADA"),"",IF(OR(J637&lt;I632,J637&gt;K632),"EXCLUÍDA","VÁLIDA"))</f>
        <v/>
      </c>
    </row>
    <row r="638" spans="1:15" ht="25.5">
      <c r="A638" s="52" t="s">
        <v>19</v>
      </c>
      <c r="B638" s="192">
        <v>4.5390206001032E+16</v>
      </c>
      <c r="C638" s="47">
        <v>1</v>
      </c>
      <c r="D638" s="47" t="s">
        <v>58</v>
      </c>
      <c r="E638" s="47"/>
      <c r="F638" s="47">
        <v>2020</v>
      </c>
      <c r="G638" s="186" t="s">
        <v>78</v>
      </c>
      <c r="H638" s="140" t="s">
        <v>83</v>
      </c>
      <c r="I638" s="159">
        <v>2</v>
      </c>
      <c r="J638" s="160">
        <v>200</v>
      </c>
      <c r="K638" s="193" t="s">
        <v>90</v>
      </c>
      <c r="L638" s="47" t="s">
        <v>89</v>
      </c>
      <c r="M638" s="47">
        <v>453902</v>
      </c>
      <c r="N638" s="146">
        <v>46126</v>
      </c>
      <c r="O638" s="61" t="str">
        <f>IF(OR(A638="",M629&lt;&gt;"MÉDIA SANEADA"),"",IF(OR(J638&lt;I632,J638&gt;K632),"EXCLUÍDA","VÁLIDA"))</f>
        <v/>
      </c>
    </row>
    <row r="639" spans="1:15" ht="38.25">
      <c r="A639" s="52" t="s">
        <v>26</v>
      </c>
      <c r="B639" s="47"/>
      <c r="C639" s="47" t="s">
        <v>247</v>
      </c>
      <c r="D639" s="47"/>
      <c r="E639" s="47"/>
      <c r="F639" s="47">
        <v>2020</v>
      </c>
      <c r="G639" s="186" t="s">
        <v>78</v>
      </c>
      <c r="H639" s="140" t="s">
        <v>83</v>
      </c>
      <c r="I639" s="159">
        <v>8</v>
      </c>
      <c r="J639" s="160">
        <v>200</v>
      </c>
      <c r="K639" s="152" t="s">
        <v>91</v>
      </c>
      <c r="L639" s="47"/>
      <c r="M639" s="47"/>
      <c r="N639" s="146">
        <v>46128</v>
      </c>
      <c r="O639" s="61" t="str">
        <f>IF(OR(A639="",M629&lt;&gt;"MÉDIA SANEADA"),"",IF(OR(J639&lt;I632,J639&gt;K632),"EXCLUÍDA","VÁLIDA"))</f>
        <v/>
      </c>
    </row>
    <row r="640" spans="1:15" ht="38.25">
      <c r="A640" s="52" t="s">
        <v>26</v>
      </c>
      <c r="B640" s="47"/>
      <c r="C640" s="47" t="s">
        <v>247</v>
      </c>
      <c r="D640" s="47"/>
      <c r="E640" s="47"/>
      <c r="F640" s="47">
        <v>2020</v>
      </c>
      <c r="G640" s="186" t="s">
        <v>78</v>
      </c>
      <c r="H640" s="140" t="s">
        <v>83</v>
      </c>
      <c r="I640" s="159">
        <v>8</v>
      </c>
      <c r="J640" s="160">
        <v>160</v>
      </c>
      <c r="K640" s="152" t="s">
        <v>92</v>
      </c>
      <c r="L640" s="151"/>
      <c r="M640" s="152"/>
      <c r="N640" s="153">
        <v>46128</v>
      </c>
      <c r="O640" s="61" t="str">
        <f>IF(OR(A640="",M629&lt;&gt;"MÉDIA SANEADA"),"",IF(OR(J640&lt;I632,J640&gt;K632),"EXCLUÍDA","VÁLIDA"))</f>
        <v/>
      </c>
    </row>
    <row r="641" spans="1:15" ht="38.25" customHeight="1">
      <c r="A641" s="140" t="s">
        <v>26</v>
      </c>
      <c r="B641" s="156"/>
      <c r="C641" s="140" t="s">
        <v>247</v>
      </c>
      <c r="D641" s="140"/>
      <c r="E641" s="140"/>
      <c r="F641" s="47">
        <v>2020</v>
      </c>
      <c r="G641" s="186" t="s">
        <v>78</v>
      </c>
      <c r="H641" s="140" t="s">
        <v>83</v>
      </c>
      <c r="I641" s="159">
        <v>8</v>
      </c>
      <c r="J641" s="149">
        <v>210</v>
      </c>
      <c r="K641" s="152" t="s">
        <v>236</v>
      </c>
      <c r="L641" s="151"/>
      <c r="M641" s="152"/>
      <c r="N641" s="153">
        <v>46128</v>
      </c>
      <c r="O641" s="61"/>
    </row>
    <row r="642" spans="1:15" ht="38.25" customHeight="1">
      <c r="A642" s="140" t="s">
        <v>26</v>
      </c>
      <c r="B642" s="156"/>
      <c r="C642" s="140" t="s">
        <v>247</v>
      </c>
      <c r="D642" s="140"/>
      <c r="E642" s="140"/>
      <c r="F642" s="47">
        <v>2020</v>
      </c>
      <c r="G642" s="196" t="s">
        <v>74</v>
      </c>
      <c r="H642" s="195" t="s">
        <v>83</v>
      </c>
      <c r="I642" s="150">
        <v>8</v>
      </c>
      <c r="J642" s="149">
        <v>200</v>
      </c>
      <c r="K642" s="152" t="s">
        <v>242</v>
      </c>
      <c r="L642" s="151"/>
      <c r="M642" s="152"/>
      <c r="N642" s="153">
        <v>46160</v>
      </c>
      <c r="O642" s="61"/>
    </row>
    <row r="643" spans="1:15" ht="51">
      <c r="A643" s="140" t="s">
        <v>22</v>
      </c>
      <c r="B643" s="156"/>
      <c r="C643" s="140">
        <v>1</v>
      </c>
      <c r="D643" s="140" t="s">
        <v>72</v>
      </c>
      <c r="E643" s="140"/>
      <c r="F643" s="47">
        <v>2020</v>
      </c>
      <c r="G643" s="186" t="s">
        <v>78</v>
      </c>
      <c r="H643" s="140" t="s">
        <v>83</v>
      </c>
      <c r="I643" s="150">
        <v>3</v>
      </c>
      <c r="J643" s="149">
        <v>45</v>
      </c>
      <c r="K643" s="152" t="s">
        <v>93</v>
      </c>
      <c r="L643" s="140" t="s">
        <v>94</v>
      </c>
      <c r="M643" s="152">
        <v>925040</v>
      </c>
      <c r="N643" s="145">
        <v>46013</v>
      </c>
      <c r="O643" s="61" t="str">
        <f>IF(OR(A643="",M629&lt;&gt;"MÉDIA SANEADA"),"",IF(OR(J643&lt;I632,J643&gt;K632),"EXCLUÍDA","VÁLIDA"))</f>
        <v/>
      </c>
    </row>
    <row r="644" spans="1:15" ht="51">
      <c r="A644" s="140" t="s">
        <v>22</v>
      </c>
      <c r="B644" s="156"/>
      <c r="C644" s="140">
        <v>1</v>
      </c>
      <c r="D644" s="140" t="s">
        <v>72</v>
      </c>
      <c r="E644" s="140"/>
      <c r="F644" s="47">
        <v>2020</v>
      </c>
      <c r="G644" s="186" t="s">
        <v>78</v>
      </c>
      <c r="H644" s="140" t="s">
        <v>83</v>
      </c>
      <c r="I644" s="150">
        <v>9</v>
      </c>
      <c r="J644" s="149">
        <v>298</v>
      </c>
      <c r="K644" s="140" t="s">
        <v>95</v>
      </c>
      <c r="L644" s="140" t="s">
        <v>96</v>
      </c>
      <c r="M644" s="140">
        <v>200095</v>
      </c>
      <c r="N644" s="145">
        <v>46045</v>
      </c>
      <c r="O644" s="62" t="str">
        <f>IF(OR(A644="",M629&lt;&gt;"MÉDIA SANEADA"),"",IF(OR(J644&lt;I632,J644&gt;K632),"EXCLUÍDA","VÁLIDA"))</f>
        <v/>
      </c>
    </row>
    <row r="645" spans="1:15" ht="51">
      <c r="A645" s="140" t="s">
        <v>22</v>
      </c>
      <c r="B645" s="156"/>
      <c r="C645" s="140">
        <v>24</v>
      </c>
      <c r="D645" s="140" t="s">
        <v>72</v>
      </c>
      <c r="E645" s="140"/>
      <c r="F645" s="47">
        <v>2020</v>
      </c>
      <c r="G645" s="186" t="s">
        <v>78</v>
      </c>
      <c r="H645" s="140" t="s">
        <v>83</v>
      </c>
      <c r="I645" s="150">
        <v>22</v>
      </c>
      <c r="J645" s="149">
        <v>64.819999999999993</v>
      </c>
      <c r="K645" s="140" t="s">
        <v>99</v>
      </c>
      <c r="L645" s="47" t="s">
        <v>100</v>
      </c>
      <c r="M645" s="140">
        <v>987820</v>
      </c>
      <c r="N645" s="145">
        <v>46053</v>
      </c>
      <c r="O645" s="62" t="str">
        <f>IF(OR(A645="",M629&lt;&gt;"MÉDIA SANEADA"),"",IF(OR(J645&lt;I632,J645&gt;K632),"EXCLUÍDA","VÁLIDA"))</f>
        <v/>
      </c>
    </row>
    <row r="646" spans="1:15" ht="42.75" customHeight="1"/>
    <row r="647" spans="1:15" ht="15.75">
      <c r="A647" s="68"/>
      <c r="B647" s="69"/>
      <c r="C647" s="69"/>
      <c r="D647" s="69"/>
      <c r="E647" s="69"/>
      <c r="F647" s="69"/>
      <c r="G647" s="68"/>
      <c r="H647" s="68"/>
      <c r="I647" s="68"/>
      <c r="J647" s="367" t="s">
        <v>28</v>
      </c>
      <c r="K647" s="368"/>
      <c r="L647" s="369"/>
      <c r="M647" s="70" t="s">
        <v>29</v>
      </c>
      <c r="N647" s="68"/>
    </row>
    <row r="648" spans="1:15" ht="25.5">
      <c r="A648" s="28" t="s">
        <v>31</v>
      </c>
      <c r="B648" s="28" t="s">
        <v>4</v>
      </c>
      <c r="C648" s="28" t="s">
        <v>5</v>
      </c>
      <c r="D648" s="28" t="s">
        <v>6</v>
      </c>
      <c r="E648" s="28"/>
      <c r="F648" s="370" t="s">
        <v>32</v>
      </c>
      <c r="G648" s="370"/>
      <c r="H648" s="28" t="s">
        <v>8</v>
      </c>
      <c r="I648" s="28" t="s">
        <v>33</v>
      </c>
      <c r="J648" s="84" t="s">
        <v>34</v>
      </c>
      <c r="K648" s="28" t="s">
        <v>10</v>
      </c>
      <c r="L648" s="85" t="s">
        <v>35</v>
      </c>
      <c r="M648" s="80" t="s">
        <v>18</v>
      </c>
      <c r="N648" s="28" t="s">
        <v>11</v>
      </c>
      <c r="O648" s="28" t="s">
        <v>36</v>
      </c>
    </row>
    <row r="649" spans="1:15" ht="41.25" customHeight="1">
      <c r="A649" s="75">
        <f>IF(ISERROR(VLOOKUP(C649,'Curva ABC'!$B$11:$M$110,12,FALSE)),,((VLOOKUP(C649,'Curva ABC'!$B$11:$M$110,12,FALSE))))</f>
        <v>0</v>
      </c>
      <c r="B649" s="76" t="str">
        <f>IFERROR(INDEX(Resumo!$C$8:$D$38,MATCH('Pesquisa de Mercado'!C649,Resumo!$D$9:$D$38,),1),"")</f>
        <v/>
      </c>
      <c r="C649" s="81">
        <v>31</v>
      </c>
      <c r="D649" s="76">
        <f>IF(C649="","",IF(ISERROR(VLOOKUP(C649,Tabela1[[ITEM]:[VALOR UNITÁRIO]],2,0)),,((VLOOKUP(C649,Tabela1[[ITEM]:[VALOR UNITÁRIO]],2,0)))))</f>
        <v>0</v>
      </c>
      <c r="E649" s="76" t="str">
        <f>IF(D648="catmat",(CONCATENATE(C649,"-",D649)),"")</f>
        <v>31-0</v>
      </c>
      <c r="F649" s="372">
        <f>IF(C649="","",IF(ISERROR(VLOOKUP(C649,Tabela1[[ITEM]:[ESPECIFICAÇÃO]],3,FALSE)),,((VLOOKUP(C649,Tabela1[[ITEM]:[ESPECIFICAÇÃO]],3,FALSE)))))</f>
        <v>0</v>
      </c>
      <c r="G649" s="372"/>
      <c r="H649" s="76">
        <f>IF(C649="","",IF(ISERROR(VLOOKUP(C649,Tabela1[[ITEM]:[VALOR UNITÁRIO]],4,0)),,((VLOOKUP(C649,Tabela1[[ITEM]:[VALOR UNITÁRIO]],4,0)))))</f>
        <v>0</v>
      </c>
      <c r="I649" s="77">
        <f>IF(C649="","",IF(ISERROR(VLOOKUP(C649,Tabela1[[ITEM]:[VALOR UNITÁRIO]],5,0)),,((VLOOKUP(C649,Tabela1[[ITEM]:[VALOR UNITÁRIO]],5,0)))))</f>
        <v>0</v>
      </c>
      <c r="J649" s="86"/>
      <c r="K649" s="82"/>
      <c r="L649" s="87"/>
      <c r="M649" s="78">
        <f>IF(B651="","",IF(M648="MENOR",MIN(J656:J660),ROUND(IF(M648="MÉDIA",AVERAGE(J656:J660),IF(M648="MEDIANA",MEDIAN(J656:J660),IF(M648="MÉDIA SANEADA",AVERAGEIF(O656:O660,"VÁLIDA",J656:J660)))),2)))</f>
        <v>132</v>
      </c>
      <c r="N649" s="79">
        <f>IF(M649="","",M649*I649)</f>
        <v>0</v>
      </c>
      <c r="O649" s="30" t="str">
        <f>IF(ISERR(IF(M649="","",(M649-K649)/K649)),"",(IF(M649="","",(M649-K649)/K649)))</f>
        <v/>
      </c>
    </row>
    <row r="650" spans="1:15" ht="15">
      <c r="A650" s="34" t="s">
        <v>38</v>
      </c>
      <c r="B650" s="35"/>
      <c r="C650" s="36"/>
      <c r="D650" s="36"/>
      <c r="E650" s="36"/>
      <c r="F650" s="32"/>
      <c r="G650" s="37"/>
      <c r="H650" s="37"/>
      <c r="I650" s="37"/>
      <c r="J650" s="37"/>
      <c r="K650" s="37"/>
      <c r="L650" s="37"/>
      <c r="M650" s="38"/>
      <c r="N650" s="37"/>
      <c r="O650" s="37"/>
    </row>
    <row r="651" spans="1:15" ht="28.5">
      <c r="A651" s="39" t="s">
        <v>18</v>
      </c>
      <c r="B651" s="40">
        <f>IF(A656="","",AVERAGE(J656:J660))</f>
        <v>132</v>
      </c>
      <c r="C651" s="39" t="s">
        <v>39</v>
      </c>
      <c r="D651" s="41">
        <f>IF(B651="","",_xlfn.STDEV.S(J656:J660))</f>
        <v>121.94260945215171</v>
      </c>
      <c r="E651" s="41"/>
      <c r="F651" s="39" t="s">
        <v>40</v>
      </c>
      <c r="G651" s="42">
        <f>IF(D651="","",(D651/B651))</f>
        <v>0.92380764736478571</v>
      </c>
      <c r="H651" s="39" t="s">
        <v>41</v>
      </c>
      <c r="I651" s="41">
        <f>IF(G651="","",IF(B651-D651&lt;0,0,B651-D651))</f>
        <v>10.057390547848286</v>
      </c>
      <c r="J651" s="39" t="s">
        <v>42</v>
      </c>
      <c r="K651" s="41">
        <f>IF(I651="","",B651+D651)</f>
        <v>253.94260945215171</v>
      </c>
      <c r="L651" s="37"/>
      <c r="M651" s="67"/>
      <c r="N651" s="37"/>
      <c r="O651" s="37"/>
    </row>
    <row r="652" spans="1:15" ht="15">
      <c r="A652" s="34" t="s">
        <v>43</v>
      </c>
      <c r="B652" s="35"/>
      <c r="C652" s="36"/>
      <c r="D652" s="36"/>
      <c r="E652" s="36"/>
      <c r="F652" s="32"/>
      <c r="G652" s="37"/>
      <c r="H652" s="37"/>
      <c r="I652" s="37"/>
      <c r="J652" s="37"/>
      <c r="K652" s="37"/>
      <c r="L652" s="43"/>
      <c r="M652" s="38"/>
      <c r="N652" s="37"/>
      <c r="O652" s="37"/>
    </row>
    <row r="653" spans="1:15" ht="28.5">
      <c r="A653" s="39" t="s">
        <v>23</v>
      </c>
      <c r="B653" s="40" t="str">
        <f>IF(M648="MÉDIA SANEADA",AVERAGEIF(O656:O660,"VÁLIDA",J656:J660),"")</f>
        <v/>
      </c>
      <c r="C653" s="39" t="s">
        <v>39</v>
      </c>
      <c r="D653" s="41" t="str" cm="1">
        <f t="array" ref="D653">IF(M648="MÉDIA SANEADA",_xlfn.STDEV.P(IF(O656:O660="VÁLIDA",J656:J660)),"")</f>
        <v/>
      </c>
      <c r="E653" s="41"/>
      <c r="F653" s="39" t="s">
        <v>40</v>
      </c>
      <c r="G653" s="42" t="str">
        <f>IF(M648="MÉDIA SANEADA",(D653/B653),"")</f>
        <v/>
      </c>
      <c r="H653" s="37"/>
      <c r="I653" s="37"/>
      <c r="J653" s="37"/>
      <c r="K653" s="37"/>
      <c r="L653" s="37"/>
      <c r="M653" s="38"/>
      <c r="N653" s="37"/>
      <c r="O653" s="44"/>
    </row>
    <row r="654" spans="1:15" ht="15">
      <c r="A654" s="34" t="s">
        <v>44</v>
      </c>
      <c r="B654" s="35"/>
      <c r="C654" s="36"/>
      <c r="D654" s="36"/>
      <c r="E654" s="36"/>
      <c r="F654" s="32"/>
      <c r="G654" s="44"/>
      <c r="H654" s="44"/>
      <c r="I654" s="44"/>
      <c r="J654" s="44"/>
      <c r="K654" s="44"/>
      <c r="L654" s="44"/>
      <c r="M654" s="45"/>
      <c r="N654" s="44"/>
    </row>
    <row r="655" spans="1:15" ht="45">
      <c r="A655" s="46" t="s">
        <v>45</v>
      </c>
      <c r="B655" s="46" t="s">
        <v>46</v>
      </c>
      <c r="C655" s="46" t="s">
        <v>47</v>
      </c>
      <c r="D655" s="46" t="s">
        <v>48</v>
      </c>
      <c r="E655" s="46"/>
      <c r="F655" s="46" t="s">
        <v>6</v>
      </c>
      <c r="G655" s="46" t="s">
        <v>49</v>
      </c>
      <c r="H655" s="46" t="s">
        <v>50</v>
      </c>
      <c r="I655" s="46" t="s">
        <v>51</v>
      </c>
      <c r="J655" s="46" t="s">
        <v>52</v>
      </c>
      <c r="K655" s="46" t="s">
        <v>53</v>
      </c>
      <c r="L655" s="46" t="s">
        <v>54</v>
      </c>
      <c r="M655" s="46" t="s">
        <v>55</v>
      </c>
      <c r="N655" s="46" t="s">
        <v>56</v>
      </c>
      <c r="O655" s="46" t="s">
        <v>57</v>
      </c>
    </row>
    <row r="656" spans="1:15" ht="25.5">
      <c r="A656" s="47" t="s">
        <v>19</v>
      </c>
      <c r="B656" s="187">
        <v>9.2667805900052E+16</v>
      </c>
      <c r="C656" s="140">
        <v>2</v>
      </c>
      <c r="D656" s="140" t="s">
        <v>72</v>
      </c>
      <c r="E656" s="140"/>
      <c r="F656" s="140">
        <v>2020</v>
      </c>
      <c r="G656" s="186" t="s">
        <v>78</v>
      </c>
      <c r="H656" s="140" t="s">
        <v>83</v>
      </c>
      <c r="I656" s="143">
        <v>0</v>
      </c>
      <c r="J656" s="149">
        <v>0</v>
      </c>
      <c r="K656" s="152" t="s">
        <v>234</v>
      </c>
      <c r="L656" s="151" t="s">
        <v>235</v>
      </c>
      <c r="M656" s="189">
        <v>257032</v>
      </c>
      <c r="N656" s="145">
        <v>46106</v>
      </c>
      <c r="O656" s="61" t="str">
        <f>IF(OR(A656="",M648&lt;&gt;"MÉDIA SANEADA"),"",IF(OR(J656&lt;I651,J656&gt;K651),"EXCLUÍDA","VÁLIDA"))</f>
        <v/>
      </c>
    </row>
    <row r="657" spans="1:15" ht="38.25">
      <c r="A657" s="52" t="s">
        <v>26</v>
      </c>
      <c r="B657" s="48"/>
      <c r="C657" s="47" t="s">
        <v>247</v>
      </c>
      <c r="D657" s="48"/>
      <c r="E657" s="48"/>
      <c r="F657" s="140">
        <v>2020</v>
      </c>
      <c r="G657" s="186" t="s">
        <v>78</v>
      </c>
      <c r="H657" s="205" t="s">
        <v>83</v>
      </c>
      <c r="I657" s="207">
        <v>0</v>
      </c>
      <c r="J657" s="208">
        <v>250</v>
      </c>
      <c r="K657" s="152" t="s">
        <v>91</v>
      </c>
      <c r="L657" s="206"/>
      <c r="M657" s="206"/>
      <c r="N657" s="209">
        <v>46128</v>
      </c>
      <c r="O657" s="61" t="str">
        <f>IF(OR(A657="",M648&lt;&gt;"MÉDIA SANEADA"),"",IF(OR(J657&lt;I651,J657&gt;K651),"EXCLUÍDA","VÁLIDA"))</f>
        <v/>
      </c>
    </row>
    <row r="658" spans="1:15" ht="38.25">
      <c r="A658" s="52" t="s">
        <v>26</v>
      </c>
      <c r="B658" s="48"/>
      <c r="C658" s="47" t="s">
        <v>247</v>
      </c>
      <c r="D658" s="48"/>
      <c r="E658" s="48"/>
      <c r="F658" s="140">
        <v>2020</v>
      </c>
      <c r="G658" s="186" t="s">
        <v>78</v>
      </c>
      <c r="H658" s="205" t="s">
        <v>83</v>
      </c>
      <c r="I658" s="207">
        <v>0</v>
      </c>
      <c r="J658" s="208">
        <v>200</v>
      </c>
      <c r="K658" s="152" t="s">
        <v>92</v>
      </c>
      <c r="L658" s="206"/>
      <c r="M658" s="206"/>
      <c r="N658" s="209">
        <v>46128</v>
      </c>
      <c r="O658" s="61" t="str">
        <f>IF(OR(A658="",M648&lt;&gt;"MÉDIA SANEADA"),"",IF(OR(J658&lt;I651,J658&gt;K651),"EXCLUÍDA","VÁLIDA"))</f>
        <v/>
      </c>
    </row>
    <row r="659" spans="1:15" ht="38.25" customHeight="1">
      <c r="A659" s="140" t="s">
        <v>26</v>
      </c>
      <c r="B659" s="156"/>
      <c r="C659" s="140" t="s">
        <v>247</v>
      </c>
      <c r="D659" s="140"/>
      <c r="E659" s="140"/>
      <c r="F659" s="140">
        <v>2020</v>
      </c>
      <c r="G659" s="196" t="s">
        <v>74</v>
      </c>
      <c r="H659" s="195" t="s">
        <v>83</v>
      </c>
      <c r="I659" s="150">
        <v>0</v>
      </c>
      <c r="J659" s="149">
        <v>0</v>
      </c>
      <c r="K659" s="152" t="s">
        <v>242</v>
      </c>
      <c r="L659" s="151"/>
      <c r="M659" s="152"/>
      <c r="N659" s="153">
        <v>46160</v>
      </c>
      <c r="O659" s="61"/>
    </row>
    <row r="660" spans="1:15" ht="38.25">
      <c r="A660" s="140" t="s">
        <v>26</v>
      </c>
      <c r="B660" s="156"/>
      <c r="C660" s="140" t="s">
        <v>247</v>
      </c>
      <c r="D660" s="140"/>
      <c r="E660" s="140"/>
      <c r="F660" s="140">
        <v>2020</v>
      </c>
      <c r="G660" s="186" t="s">
        <v>78</v>
      </c>
      <c r="H660" s="205" t="s">
        <v>83</v>
      </c>
      <c r="I660" s="207">
        <v>0</v>
      </c>
      <c r="J660" s="149">
        <v>210</v>
      </c>
      <c r="K660" s="152" t="s">
        <v>236</v>
      </c>
      <c r="L660" s="151"/>
      <c r="M660" s="152"/>
      <c r="N660" s="153">
        <v>46128</v>
      </c>
      <c r="O660" s="61" t="str">
        <f>IF(OR(A660="",M648&lt;&gt;"MÉDIA SANEADA"),"",IF(OR(J660&lt;I651,J660&gt;K651),"EXCLUÍDA","VÁLIDA"))</f>
        <v/>
      </c>
    </row>
    <row r="661" spans="1:15" ht="39.75" customHeight="1"/>
    <row r="662" spans="1:15" ht="15.75">
      <c r="A662" s="68"/>
      <c r="B662" s="69"/>
      <c r="C662" s="69"/>
      <c r="D662" s="69"/>
      <c r="E662" s="69"/>
      <c r="F662" s="69"/>
      <c r="G662" s="68"/>
      <c r="H662" s="68"/>
      <c r="I662" s="68"/>
      <c r="J662" s="367" t="s">
        <v>28</v>
      </c>
      <c r="K662" s="368"/>
      <c r="L662" s="369"/>
      <c r="M662" s="70" t="s">
        <v>29</v>
      </c>
      <c r="N662" s="68"/>
    </row>
    <row r="663" spans="1:15" ht="25.5">
      <c r="A663" s="28" t="s">
        <v>31</v>
      </c>
      <c r="B663" s="28" t="s">
        <v>4</v>
      </c>
      <c r="C663" s="28" t="s">
        <v>5</v>
      </c>
      <c r="D663" s="28" t="s">
        <v>6</v>
      </c>
      <c r="E663" s="28"/>
      <c r="F663" s="370" t="s">
        <v>32</v>
      </c>
      <c r="G663" s="370"/>
      <c r="H663" s="28" t="s">
        <v>8</v>
      </c>
      <c r="I663" s="28" t="s">
        <v>33</v>
      </c>
      <c r="J663" s="84" t="s">
        <v>34</v>
      </c>
      <c r="K663" s="28" t="s">
        <v>10</v>
      </c>
      <c r="L663" s="85" t="s">
        <v>35</v>
      </c>
      <c r="M663" s="80" t="s">
        <v>18</v>
      </c>
      <c r="N663" s="28" t="s">
        <v>11</v>
      </c>
      <c r="O663" s="28" t="s">
        <v>36</v>
      </c>
    </row>
    <row r="664" spans="1:15" ht="28.5">
      <c r="A664" s="75">
        <f>IF(ISERROR(VLOOKUP(C664,'Curva ABC'!$B$11:$M$110,12,FALSE)),,((VLOOKUP(C664,'Curva ABC'!$B$11:$M$110,12,FALSE))))</f>
        <v>0</v>
      </c>
      <c r="B664" s="76" t="str">
        <f>IFERROR(INDEX(Resumo!$C$8:$D$38,MATCH('Pesquisa de Mercado'!C664,Resumo!$D$9:$D$38,),1),"")</f>
        <v/>
      </c>
      <c r="C664" s="81">
        <v>32</v>
      </c>
      <c r="D664" s="76">
        <f>IF(C664="","",IF(ISERROR(VLOOKUP(C664,Tabela1[[ITEM]:[VALOR UNITÁRIO]],2,0)),,((VLOOKUP(C664,Tabela1[[ITEM]:[VALOR UNITÁRIO]],2,0)))))</f>
        <v>0</v>
      </c>
      <c r="E664" s="76" t="str">
        <f>IF(D663="catmat",(CONCATENATE(C664,"-",D664)),"")</f>
        <v>32-0</v>
      </c>
      <c r="F664" s="371">
        <f>IF(C664="","",IF(ISERROR(VLOOKUP(C664,Tabela1[[ITEM]:[ESPECIFICAÇÃO]],3,FALSE)),,((VLOOKUP(C664,Tabela1[[ITEM]:[ESPECIFICAÇÃO]],3,FALSE)))))</f>
        <v>0</v>
      </c>
      <c r="G664" s="371"/>
      <c r="H664" s="76">
        <f>IF(C664="","",IF(ISERROR(VLOOKUP(C664,Tabela1[[ITEM]:[VALOR UNITÁRIO]],4,0)),,((VLOOKUP(C664,Tabela1[[ITEM]:[VALOR UNITÁRIO]],4,0)))))</f>
        <v>0</v>
      </c>
      <c r="I664" s="77">
        <f>IF(C664="","",IF(ISERROR(VLOOKUP(C664,Tabela1[[ITEM]:[VALOR UNITÁRIO]],5,0)),,((VLOOKUP(C664,Tabela1[[ITEM]:[VALOR UNITÁRIO]],5,0)))))</f>
        <v>0</v>
      </c>
      <c r="J664" s="86"/>
      <c r="K664" s="82"/>
      <c r="L664" s="87"/>
      <c r="M664" s="78">
        <f>IF(B666="","",IF(M663="MENOR",MIN(J671:J677),ROUND(IF(M663="MÉDIA",AVERAGE(J671:J677),IF(M663="MEDIANA",MEDIAN(J671:J677),IF(M663="MÉDIA SANEADA",AVERAGEIF(O671:O677,"VÁLIDA",J671:J677)))),2)))</f>
        <v>170.57</v>
      </c>
      <c r="N664" s="79">
        <f>IF(M664="","",M664*I664)</f>
        <v>0</v>
      </c>
      <c r="O664" s="30" t="str">
        <f>IF(ISERR(IF(M664="","",(M664-K664)/K664)),"",(IF(M664="","",(M664-K664)/K664)))</f>
        <v/>
      </c>
    </row>
    <row r="665" spans="1:15" ht="15">
      <c r="A665" s="34" t="s">
        <v>38</v>
      </c>
      <c r="B665" s="35"/>
      <c r="C665" s="36"/>
      <c r="D665" s="36"/>
      <c r="E665" s="36"/>
      <c r="F665" s="32"/>
      <c r="G665" s="37"/>
      <c r="H665" s="37"/>
      <c r="I665" s="37"/>
      <c r="J665" s="37"/>
      <c r="K665" s="37"/>
      <c r="L665" s="37"/>
      <c r="M665" s="38"/>
      <c r="N665" s="37"/>
      <c r="O665" s="37"/>
    </row>
    <row r="666" spans="1:15" ht="28.5">
      <c r="A666" s="39" t="s">
        <v>18</v>
      </c>
      <c r="B666" s="40">
        <f>IF(A671="","",AVERAGE(J671:J677))</f>
        <v>170.57142857142858</v>
      </c>
      <c r="C666" s="39" t="s">
        <v>39</v>
      </c>
      <c r="D666" s="41">
        <f>IF(B666="","",_xlfn.STDEV.S(J671:J677))</f>
        <v>106.83610055104212</v>
      </c>
      <c r="E666" s="41"/>
      <c r="F666" s="39" t="s">
        <v>40</v>
      </c>
      <c r="G666" s="42">
        <f>IF(D666="","",(D666/B666))</f>
        <v>0.6263422980379354</v>
      </c>
      <c r="H666" s="39" t="s">
        <v>41</v>
      </c>
      <c r="I666" s="41">
        <f>IF(G666="","",IF(B666-D666&lt;0,0,B666-D666))</f>
        <v>63.735328020386461</v>
      </c>
      <c r="J666" s="39" t="s">
        <v>42</v>
      </c>
      <c r="K666" s="41">
        <f>IF(I666="","",B666+D666)</f>
        <v>277.40752912247069</v>
      </c>
      <c r="L666" s="37"/>
      <c r="M666" s="67"/>
      <c r="N666" s="37"/>
      <c r="O666" s="37"/>
    </row>
    <row r="667" spans="1:15" ht="15">
      <c r="A667" s="34" t="s">
        <v>43</v>
      </c>
      <c r="B667" s="35"/>
      <c r="C667" s="36"/>
      <c r="D667" s="36"/>
      <c r="E667" s="36"/>
      <c r="F667" s="32"/>
      <c r="G667" s="37"/>
      <c r="H667" s="37"/>
      <c r="I667" s="37"/>
      <c r="J667" s="37"/>
      <c r="K667" s="37"/>
      <c r="L667" s="43"/>
      <c r="M667" s="38"/>
      <c r="N667" s="37"/>
      <c r="O667" s="37"/>
    </row>
    <row r="668" spans="1:15" ht="28.5">
      <c r="A668" s="39" t="s">
        <v>23</v>
      </c>
      <c r="B668" s="40" t="str">
        <f>IF(M663="MÉDIA SANEADA",AVERAGEIF(O671:O677,"VÁLIDA",J671:J677),"")</f>
        <v/>
      </c>
      <c r="C668" s="39" t="s">
        <v>39</v>
      </c>
      <c r="D668" s="41" t="str" cm="1">
        <f t="array" ref="D668">IF(M663="MÉDIA SANEADA",_xlfn.STDEV.P(IF(O671:O677="VÁLIDA",J671:J677)),"")</f>
        <v/>
      </c>
      <c r="E668" s="41"/>
      <c r="F668" s="39" t="s">
        <v>40</v>
      </c>
      <c r="G668" s="42" t="str">
        <f>IF(M663="MÉDIA SANEADA",(D668/B668),"")</f>
        <v/>
      </c>
      <c r="H668" s="37"/>
      <c r="I668" s="37"/>
      <c r="J668" s="37"/>
      <c r="K668" s="37"/>
      <c r="L668" s="37"/>
      <c r="M668" s="38"/>
      <c r="N668" s="37"/>
      <c r="O668" s="44"/>
    </row>
    <row r="669" spans="1:15" ht="15">
      <c r="A669" s="34" t="s">
        <v>44</v>
      </c>
      <c r="B669" s="35"/>
      <c r="C669" s="36"/>
      <c r="D669" s="36"/>
      <c r="E669" s="36"/>
      <c r="F669" s="32"/>
      <c r="G669" s="44"/>
      <c r="H669" s="44"/>
      <c r="I669" s="44"/>
      <c r="J669" s="44"/>
      <c r="K669" s="44"/>
      <c r="L669" s="44"/>
      <c r="M669" s="45"/>
      <c r="N669" s="44"/>
    </row>
    <row r="670" spans="1:15" ht="45">
      <c r="A670" s="46" t="s">
        <v>45</v>
      </c>
      <c r="B670" s="46" t="s">
        <v>46</v>
      </c>
      <c r="C670" s="46" t="s">
        <v>47</v>
      </c>
      <c r="D670" s="46" t="s">
        <v>48</v>
      </c>
      <c r="E670" s="46"/>
      <c r="F670" s="46" t="s">
        <v>6</v>
      </c>
      <c r="G670" s="46" t="s">
        <v>49</v>
      </c>
      <c r="H670" s="46" t="s">
        <v>50</v>
      </c>
      <c r="I670" s="46" t="s">
        <v>51</v>
      </c>
      <c r="J670" s="46" t="s">
        <v>52</v>
      </c>
      <c r="K670" s="46" t="s">
        <v>53</v>
      </c>
      <c r="L670" s="46" t="s">
        <v>54</v>
      </c>
      <c r="M670" s="46" t="s">
        <v>55</v>
      </c>
      <c r="N670" s="46" t="s">
        <v>56</v>
      </c>
      <c r="O670" s="46" t="s">
        <v>57</v>
      </c>
    </row>
    <row r="671" spans="1:15" ht="25.5">
      <c r="A671" s="47" t="s">
        <v>19</v>
      </c>
      <c r="B671" s="187">
        <v>9.2667805900052E+16</v>
      </c>
      <c r="C671" s="140">
        <v>2</v>
      </c>
      <c r="D671" s="140" t="s">
        <v>72</v>
      </c>
      <c r="E671" s="140"/>
      <c r="F671" s="206">
        <v>2020</v>
      </c>
      <c r="G671" s="186" t="s">
        <v>78</v>
      </c>
      <c r="H671" s="140" t="s">
        <v>83</v>
      </c>
      <c r="I671" s="143">
        <v>0</v>
      </c>
      <c r="J671" s="149">
        <v>0</v>
      </c>
      <c r="K671" s="152" t="s">
        <v>234</v>
      </c>
      <c r="L671" s="151" t="s">
        <v>235</v>
      </c>
      <c r="M671" s="189">
        <v>257032</v>
      </c>
      <c r="N671" s="145">
        <v>46106</v>
      </c>
      <c r="O671" s="61" t="str">
        <f>IF(OR(A671="",M663&lt;&gt;"MÉDIA SANEADA"),"",IF(OR(J671&lt;I666,J671&gt;K666),"EXCLUÍDA","VÁLIDA"))</f>
        <v/>
      </c>
    </row>
    <row r="672" spans="1:15" ht="38.25">
      <c r="A672" s="52" t="s">
        <v>26</v>
      </c>
      <c r="B672" s="48"/>
      <c r="C672" s="47" t="s">
        <v>247</v>
      </c>
      <c r="D672" s="48"/>
      <c r="E672" s="48"/>
      <c r="F672" s="206">
        <v>2020</v>
      </c>
      <c r="G672" s="186" t="s">
        <v>78</v>
      </c>
      <c r="H672" s="205" t="s">
        <v>83</v>
      </c>
      <c r="I672" s="159">
        <v>3</v>
      </c>
      <c r="J672" s="208">
        <v>200</v>
      </c>
      <c r="K672" s="152" t="s">
        <v>91</v>
      </c>
      <c r="L672" s="206"/>
      <c r="M672" s="206"/>
      <c r="N672" s="209">
        <v>46128</v>
      </c>
      <c r="O672" s="61" t="str">
        <f>IF(OR(A672="",M663&lt;&gt;"MÉDIA SANEADA"),"",IF(OR(J672&lt;I666,J672&gt;K666),"EXCLUÍDA","VÁLIDA"))</f>
        <v/>
      </c>
    </row>
    <row r="673" spans="1:15" ht="38.25">
      <c r="A673" s="52" t="s">
        <v>26</v>
      </c>
      <c r="B673" s="47"/>
      <c r="C673" s="47" t="s">
        <v>247</v>
      </c>
      <c r="D673" s="47"/>
      <c r="E673" s="47"/>
      <c r="F673" s="206">
        <v>2020</v>
      </c>
      <c r="G673" s="186" t="s">
        <v>78</v>
      </c>
      <c r="H673" s="140" t="s">
        <v>83</v>
      </c>
      <c r="I673" s="159">
        <v>3</v>
      </c>
      <c r="J673" s="160">
        <v>200</v>
      </c>
      <c r="K673" s="152" t="s">
        <v>92</v>
      </c>
      <c r="L673" s="151"/>
      <c r="M673" s="152"/>
      <c r="N673" s="153">
        <v>46128</v>
      </c>
      <c r="O673" s="61" t="str">
        <f>IF(OR(A673="",M663&lt;&gt;"MÉDIA SANEADA"),"",IF(OR(J673&lt;I666,J673&gt;K666),"EXCLUÍDA","VÁLIDA"))</f>
        <v/>
      </c>
    </row>
    <row r="674" spans="1:15" ht="38.25" customHeight="1">
      <c r="A674" s="140" t="s">
        <v>26</v>
      </c>
      <c r="B674" s="156"/>
      <c r="C674" s="140" t="s">
        <v>247</v>
      </c>
      <c r="D674" s="140"/>
      <c r="E674" s="140"/>
      <c r="F674" s="206">
        <v>2020</v>
      </c>
      <c r="G674" s="186" t="s">
        <v>78</v>
      </c>
      <c r="H674" s="195" t="s">
        <v>83</v>
      </c>
      <c r="I674" s="159">
        <v>3</v>
      </c>
      <c r="J674" s="149">
        <v>210</v>
      </c>
      <c r="K674" s="152" t="s">
        <v>236</v>
      </c>
      <c r="L674" s="151"/>
      <c r="M674" s="152"/>
      <c r="N674" s="153">
        <v>46128</v>
      </c>
      <c r="O674" s="61"/>
    </row>
    <row r="675" spans="1:15" ht="38.25" customHeight="1">
      <c r="A675" s="140" t="s">
        <v>26</v>
      </c>
      <c r="B675" s="156"/>
      <c r="C675" s="140" t="s">
        <v>247</v>
      </c>
      <c r="D675" s="140"/>
      <c r="E675" s="140"/>
      <c r="F675" s="206">
        <v>2020</v>
      </c>
      <c r="G675" s="196" t="s">
        <v>74</v>
      </c>
      <c r="H675" s="195" t="s">
        <v>83</v>
      </c>
      <c r="I675" s="150">
        <v>3</v>
      </c>
      <c r="J675" s="149">
        <v>250</v>
      </c>
      <c r="K675" s="152" t="s">
        <v>242</v>
      </c>
      <c r="L675" s="151"/>
      <c r="M675" s="152"/>
      <c r="N675" s="153">
        <v>46160</v>
      </c>
      <c r="O675" s="61"/>
    </row>
    <row r="676" spans="1:15" ht="51">
      <c r="A676" s="140" t="s">
        <v>22</v>
      </c>
      <c r="B676" s="156"/>
      <c r="C676" s="140">
        <v>1</v>
      </c>
      <c r="D676" s="140" t="s">
        <v>72</v>
      </c>
      <c r="E676" s="140"/>
      <c r="F676" s="206">
        <v>2020</v>
      </c>
      <c r="G676" s="186" t="s">
        <v>78</v>
      </c>
      <c r="H676" s="140" t="s">
        <v>83</v>
      </c>
      <c r="I676" s="150">
        <v>12</v>
      </c>
      <c r="J676" s="149">
        <v>45</v>
      </c>
      <c r="K676" s="152" t="s">
        <v>93</v>
      </c>
      <c r="L676" s="140" t="s">
        <v>94</v>
      </c>
      <c r="M676" s="152">
        <v>925040</v>
      </c>
      <c r="N676" s="145">
        <v>46013</v>
      </c>
      <c r="O676" s="61" t="str">
        <f>IF(OR(A676="",M663&lt;&gt;"MÉDIA SANEADA"),"",IF(OR(J676&lt;I666,J676&gt;K666),"EXCLUÍDA","VÁLIDA"))</f>
        <v/>
      </c>
    </row>
    <row r="677" spans="1:15" ht="51">
      <c r="A677" s="140" t="s">
        <v>22</v>
      </c>
      <c r="B677" s="156"/>
      <c r="C677" s="140">
        <v>1</v>
      </c>
      <c r="D677" s="140" t="s">
        <v>72</v>
      </c>
      <c r="E677" s="140"/>
      <c r="F677" s="206">
        <v>2020</v>
      </c>
      <c r="G677" s="186" t="s">
        <v>78</v>
      </c>
      <c r="H677" s="140" t="s">
        <v>83</v>
      </c>
      <c r="I677" s="150">
        <v>8</v>
      </c>
      <c r="J677" s="149">
        <v>289</v>
      </c>
      <c r="K677" s="140" t="s">
        <v>95</v>
      </c>
      <c r="L677" s="140" t="s">
        <v>96</v>
      </c>
      <c r="M677" s="140">
        <v>200095</v>
      </c>
      <c r="N677" s="145">
        <v>46045</v>
      </c>
      <c r="O677" s="61" t="str">
        <f>IF(OR(A677="",M663&lt;&gt;"MÉDIA SANEADA"),"",IF(OR(J677&lt;I666,J677&gt;K666),"EXCLUÍDA","VÁLIDA"))</f>
        <v/>
      </c>
    </row>
    <row r="680" spans="1:15" ht="15.75">
      <c r="A680" s="68"/>
      <c r="B680" s="69"/>
      <c r="C680" s="69"/>
      <c r="D680" s="69"/>
      <c r="E680" s="69"/>
      <c r="F680" s="69"/>
      <c r="G680" s="68"/>
      <c r="H680" s="68"/>
      <c r="I680" s="68"/>
      <c r="J680" s="367" t="s">
        <v>28</v>
      </c>
      <c r="K680" s="368"/>
      <c r="L680" s="369"/>
      <c r="M680" s="70" t="s">
        <v>29</v>
      </c>
      <c r="N680" s="68"/>
    </row>
    <row r="681" spans="1:15" ht="25.5">
      <c r="A681" s="28" t="s">
        <v>31</v>
      </c>
      <c r="B681" s="28" t="s">
        <v>4</v>
      </c>
      <c r="C681" s="28" t="s">
        <v>5</v>
      </c>
      <c r="D681" s="28" t="s">
        <v>6</v>
      </c>
      <c r="E681" s="28"/>
      <c r="F681" s="370" t="s">
        <v>32</v>
      </c>
      <c r="G681" s="370"/>
      <c r="H681" s="28" t="s">
        <v>8</v>
      </c>
      <c r="I681" s="28" t="s">
        <v>33</v>
      </c>
      <c r="J681" s="84" t="s">
        <v>34</v>
      </c>
      <c r="K681" s="28" t="s">
        <v>10</v>
      </c>
      <c r="L681" s="85" t="s">
        <v>35</v>
      </c>
      <c r="M681" s="80" t="s">
        <v>18</v>
      </c>
      <c r="N681" s="28" t="s">
        <v>11</v>
      </c>
      <c r="O681" s="28" t="s">
        <v>36</v>
      </c>
    </row>
    <row r="682" spans="1:15" ht="28.5">
      <c r="A682" s="75">
        <f>IF(ISERROR(VLOOKUP(C682,'Curva ABC'!$B$11:$M$110,12,FALSE)),,((VLOOKUP(C682,'Curva ABC'!$B$11:$M$110,12,FALSE))))</f>
        <v>0</v>
      </c>
      <c r="B682" s="76" t="str">
        <f>IFERROR(INDEX(Resumo!$C$8:$D$38,MATCH('Pesquisa de Mercado'!C682,Resumo!$D$9:$D$38,),1),"")</f>
        <v/>
      </c>
      <c r="C682" s="81">
        <v>33</v>
      </c>
      <c r="D682" s="76">
        <f>IF(C682="","",IF(ISERROR(VLOOKUP(C682,Tabela1[[ITEM]:[VALOR UNITÁRIO]],2,0)),,((VLOOKUP(C682,Tabela1[[ITEM]:[VALOR UNITÁRIO]],2,0)))))</f>
        <v>0</v>
      </c>
      <c r="E682" s="76" t="str">
        <f>IF(D681="catmat",(CONCATENATE(C682,"-",D682)),"")</f>
        <v>33-0</v>
      </c>
      <c r="F682" s="371">
        <f>IF(C682="","",IF(ISERROR(VLOOKUP(C682,Tabela1[[ITEM]:[ESPECIFICAÇÃO]],3,FALSE)),,((VLOOKUP(C682,Tabela1[[ITEM]:[ESPECIFICAÇÃO]],3,FALSE)))))</f>
        <v>0</v>
      </c>
      <c r="G682" s="371"/>
      <c r="H682" s="76">
        <f>IF(C682="","",IF(ISERROR(VLOOKUP(C682,Tabela1[[ITEM]:[VALOR UNITÁRIO]],4,0)),,((VLOOKUP(C682,Tabela1[[ITEM]:[VALOR UNITÁRIO]],4,0)))))</f>
        <v>0</v>
      </c>
      <c r="I682" s="77">
        <f>IF(C682="","",IF(ISERROR(VLOOKUP(C682,Tabela1[[ITEM]:[VALOR UNITÁRIO]],5,0)),,((VLOOKUP(C682,Tabela1[[ITEM]:[VALOR UNITÁRIO]],5,0)))))</f>
        <v>0</v>
      </c>
      <c r="J682" s="86"/>
      <c r="K682" s="82"/>
      <c r="L682" s="87"/>
      <c r="M682" s="78">
        <f>IF(B684="","",IF(M681="MENOR",MIN(J689:J696),ROUND(IF(M681="MÉDIA",AVERAGE(J689:J696),IF(M681="MEDIANA",MEDIAN(J689:J696),IF(M681="MÉDIA SANEADA",AVERAGEIF(O689:O696,"VÁLIDA",J689:J696)))),2)))</f>
        <v>141.15</v>
      </c>
      <c r="N682" s="79">
        <f>IF(M682="","",M682*I682)</f>
        <v>0</v>
      </c>
      <c r="O682" s="30" t="str">
        <f>IF(ISERR(IF(M682="","",(M682-K682)/K682)),"",(IF(M682="","",(M682-K682)/K682)))</f>
        <v/>
      </c>
    </row>
    <row r="683" spans="1:15" ht="15">
      <c r="A683" s="34" t="s">
        <v>38</v>
      </c>
      <c r="B683" s="35"/>
      <c r="C683" s="36"/>
      <c r="D683" s="36"/>
      <c r="E683" s="36"/>
      <c r="F683" s="32"/>
      <c r="G683" s="37"/>
      <c r="H683" s="37"/>
      <c r="I683" s="37"/>
      <c r="J683" s="37"/>
      <c r="K683" s="37"/>
      <c r="L683" s="37"/>
      <c r="M683" s="38"/>
      <c r="N683" s="37"/>
      <c r="O683" s="37"/>
    </row>
    <row r="684" spans="1:15" ht="28.5">
      <c r="A684" s="39" t="s">
        <v>18</v>
      </c>
      <c r="B684" s="40">
        <f>IF(A689="","",AVERAGE(J689:J696))</f>
        <v>141.15375</v>
      </c>
      <c r="C684" s="39" t="s">
        <v>39</v>
      </c>
      <c r="D684" s="41">
        <f>IF(B684="","",_xlfn.STDEV.S(J689:J696))</f>
        <v>111.86905852539003</v>
      </c>
      <c r="E684" s="41"/>
      <c r="F684" s="39" t="s">
        <v>40</v>
      </c>
      <c r="G684" s="42">
        <f>IF(D684="","",(D684/B684))</f>
        <v>0.79253337956228598</v>
      </c>
      <c r="H684" s="39" t="s">
        <v>41</v>
      </c>
      <c r="I684" s="41">
        <f>IF(G684="","",IF(B684-D684&lt;0,0,B684-D684))</f>
        <v>29.284691474609971</v>
      </c>
      <c r="J684" s="39" t="s">
        <v>42</v>
      </c>
      <c r="K684" s="41">
        <f>IF(I684="","",B684+D684)</f>
        <v>253.02280852539002</v>
      </c>
      <c r="L684" s="37"/>
      <c r="M684" s="67"/>
      <c r="N684" s="37"/>
    </row>
    <row r="685" spans="1:15" ht="15">
      <c r="A685" s="34" t="s">
        <v>43</v>
      </c>
      <c r="B685" s="35"/>
      <c r="C685" s="36"/>
      <c r="D685" s="36"/>
      <c r="E685" s="36"/>
      <c r="F685" s="32"/>
      <c r="G685" s="37"/>
      <c r="H685" s="37"/>
      <c r="I685" s="37"/>
      <c r="J685" s="37"/>
      <c r="K685" s="37"/>
      <c r="L685" s="43"/>
      <c r="M685" s="38"/>
      <c r="N685" s="37"/>
    </row>
    <row r="686" spans="1:15" ht="28.5">
      <c r="A686" s="39" t="s">
        <v>23</v>
      </c>
      <c r="B686" s="40" t="str">
        <f>IF(M681="MÉDIA SANEADA",AVERAGEIF(O689:O696,"VÁLIDA",J689:J696),"")</f>
        <v/>
      </c>
      <c r="C686" s="39" t="s">
        <v>39</v>
      </c>
      <c r="D686" s="41" t="str" cm="1">
        <f t="array" ref="D686">IF(M681="MÉDIA SANEADA",_xlfn.STDEV.P(IF(O689:O696="VÁLIDA",J689:J696)),"")</f>
        <v/>
      </c>
      <c r="E686" s="41"/>
      <c r="F686" s="39" t="s">
        <v>40</v>
      </c>
      <c r="G686" s="42" t="str">
        <f>IF(M681="MÉDIA SANEADA",(D686/B686),"")</f>
        <v/>
      </c>
      <c r="H686" s="37"/>
      <c r="I686" s="37"/>
      <c r="J686" s="37"/>
      <c r="K686" s="37"/>
      <c r="L686" s="37"/>
      <c r="M686" s="38"/>
      <c r="N686" s="37"/>
    </row>
    <row r="687" spans="1:15" ht="15">
      <c r="A687" s="34" t="s">
        <v>44</v>
      </c>
      <c r="B687" s="35"/>
      <c r="C687" s="36"/>
      <c r="D687" s="36"/>
      <c r="E687" s="36"/>
      <c r="F687" s="32"/>
      <c r="G687" s="44"/>
      <c r="H687" s="44"/>
      <c r="I687" s="44"/>
      <c r="J687" s="44"/>
      <c r="K687" s="44"/>
      <c r="L687" s="44"/>
      <c r="M687" s="45"/>
      <c r="N687" s="44"/>
    </row>
    <row r="688" spans="1:15" ht="45">
      <c r="A688" s="46" t="s">
        <v>45</v>
      </c>
      <c r="B688" s="46" t="s">
        <v>46</v>
      </c>
      <c r="C688" s="46" t="s">
        <v>47</v>
      </c>
      <c r="D688" s="46" t="s">
        <v>48</v>
      </c>
      <c r="E688" s="46"/>
      <c r="F688" s="46" t="s">
        <v>6</v>
      </c>
      <c r="G688" s="46" t="s">
        <v>49</v>
      </c>
      <c r="H688" s="46" t="s">
        <v>50</v>
      </c>
      <c r="I688" s="46" t="s">
        <v>51</v>
      </c>
      <c r="J688" s="46" t="s">
        <v>52</v>
      </c>
      <c r="K688" s="46" t="s">
        <v>53</v>
      </c>
      <c r="L688" s="46" t="s">
        <v>54</v>
      </c>
      <c r="M688" s="46" t="s">
        <v>55</v>
      </c>
      <c r="N688" s="46" t="s">
        <v>56</v>
      </c>
      <c r="O688" s="46" t="s">
        <v>57</v>
      </c>
    </row>
    <row r="689" spans="1:15" ht="25.5">
      <c r="A689" s="47" t="s">
        <v>19</v>
      </c>
      <c r="B689" s="187">
        <v>9.2667805900052E+16</v>
      </c>
      <c r="C689" s="140">
        <v>2</v>
      </c>
      <c r="D689" s="140" t="s">
        <v>72</v>
      </c>
      <c r="E689" s="140"/>
      <c r="F689" s="140">
        <v>2020</v>
      </c>
      <c r="G689" s="186" t="s">
        <v>78</v>
      </c>
      <c r="H689" s="140" t="s">
        <v>83</v>
      </c>
      <c r="I689" s="143">
        <v>0</v>
      </c>
      <c r="J689" s="149">
        <v>0</v>
      </c>
      <c r="K689" s="152" t="s">
        <v>234</v>
      </c>
      <c r="L689" s="151" t="s">
        <v>235</v>
      </c>
      <c r="M689" s="189">
        <v>257032</v>
      </c>
      <c r="N689" s="145">
        <v>46106</v>
      </c>
      <c r="O689" s="61" t="str">
        <f>IF(OR(A689="",M681&lt;&gt;"MÉDIA SANEADA"),"",IF(OR(J689&lt;I684,J689&gt;K684),"EXCLUÍDA","VÁLIDA"))</f>
        <v/>
      </c>
    </row>
    <row r="690" spans="1:15" ht="38.25">
      <c r="A690" s="52" t="s">
        <v>26</v>
      </c>
      <c r="B690" s="48"/>
      <c r="C690" s="47" t="s">
        <v>247</v>
      </c>
      <c r="D690" s="48"/>
      <c r="E690" s="48"/>
      <c r="F690" s="140">
        <v>2020</v>
      </c>
      <c r="G690" s="186" t="s">
        <v>78</v>
      </c>
      <c r="H690" s="205" t="s">
        <v>83</v>
      </c>
      <c r="I690" s="159">
        <v>2</v>
      </c>
      <c r="J690" s="208">
        <v>200</v>
      </c>
      <c r="K690" s="152" t="s">
        <v>91</v>
      </c>
      <c r="L690" s="206"/>
      <c r="M690" s="206"/>
      <c r="N690" s="209">
        <v>46128</v>
      </c>
      <c r="O690" s="61" t="str">
        <f>IF(OR(A690="",M681&lt;&gt;"MÉDIA SANEADA"),"",IF(OR(J690&lt;I684,J690&gt;K684),"EXCLUÍDA","VÁLIDA"))</f>
        <v/>
      </c>
    </row>
    <row r="691" spans="1:15" ht="38.25">
      <c r="A691" s="52" t="s">
        <v>26</v>
      </c>
      <c r="B691" s="47"/>
      <c r="C691" s="47" t="s">
        <v>247</v>
      </c>
      <c r="D691" s="47"/>
      <c r="E691" s="47"/>
      <c r="F691" s="140">
        <v>2020</v>
      </c>
      <c r="G691" s="186" t="s">
        <v>78</v>
      </c>
      <c r="H691" s="140" t="s">
        <v>83</v>
      </c>
      <c r="I691" s="159">
        <v>2</v>
      </c>
      <c r="J691" s="160">
        <v>250</v>
      </c>
      <c r="K691" s="152" t="s">
        <v>92</v>
      </c>
      <c r="L691" s="151"/>
      <c r="M691" s="152"/>
      <c r="N691" s="153">
        <v>46128</v>
      </c>
      <c r="O691" s="61" t="str">
        <f>IF(OR(A691="",M681&lt;&gt;"MÉDIA SANEADA"),"",IF(OR(J691&lt;I684,J691&gt;K684),"EXCLUÍDA","VÁLIDA"))</f>
        <v/>
      </c>
    </row>
    <row r="692" spans="1:15" ht="38.25" customHeight="1">
      <c r="A692" s="140" t="s">
        <v>26</v>
      </c>
      <c r="B692" s="156"/>
      <c r="C692" s="140" t="s">
        <v>247</v>
      </c>
      <c r="D692" s="140"/>
      <c r="E692" s="140"/>
      <c r="F692" s="140">
        <v>2020</v>
      </c>
      <c r="G692" s="186" t="s">
        <v>78</v>
      </c>
      <c r="H692" s="195" t="s">
        <v>83</v>
      </c>
      <c r="I692" s="159">
        <v>2</v>
      </c>
      <c r="J692" s="149">
        <v>210</v>
      </c>
      <c r="K692" s="152" t="s">
        <v>236</v>
      </c>
      <c r="L692" s="151"/>
      <c r="M692" s="152"/>
      <c r="N692" s="153">
        <v>46128</v>
      </c>
      <c r="O692" s="61"/>
    </row>
    <row r="693" spans="1:15" ht="38.25" customHeight="1">
      <c r="A693" s="140" t="s">
        <v>26</v>
      </c>
      <c r="B693" s="156"/>
      <c r="C693" s="140" t="s">
        <v>247</v>
      </c>
      <c r="D693" s="140"/>
      <c r="E693" s="140"/>
      <c r="F693" s="140">
        <v>2020</v>
      </c>
      <c r="G693" s="196" t="s">
        <v>74</v>
      </c>
      <c r="H693" s="195" t="s">
        <v>83</v>
      </c>
      <c r="I693" s="150">
        <v>2</v>
      </c>
      <c r="J693" s="149">
        <v>300</v>
      </c>
      <c r="K693" s="152" t="s">
        <v>242</v>
      </c>
      <c r="L693" s="151"/>
      <c r="M693" s="152"/>
      <c r="N693" s="153">
        <v>46160</v>
      </c>
      <c r="O693" s="61"/>
    </row>
    <row r="694" spans="1:15" ht="51">
      <c r="A694" s="140" t="s">
        <v>22</v>
      </c>
      <c r="B694" s="156"/>
      <c r="C694" s="140">
        <v>1</v>
      </c>
      <c r="D694" s="140" t="s">
        <v>72</v>
      </c>
      <c r="E694" s="140"/>
      <c r="F694" s="140">
        <v>2020</v>
      </c>
      <c r="G694" s="186" t="s">
        <v>78</v>
      </c>
      <c r="H694" s="140" t="s">
        <v>83</v>
      </c>
      <c r="I694" s="150">
        <v>15</v>
      </c>
      <c r="J694" s="149">
        <v>45</v>
      </c>
      <c r="K694" s="152" t="s">
        <v>93</v>
      </c>
      <c r="L694" s="140" t="s">
        <v>94</v>
      </c>
      <c r="M694" s="152">
        <v>925040</v>
      </c>
      <c r="N694" s="145">
        <v>46013</v>
      </c>
      <c r="O694" s="61" t="str">
        <f>IF(OR(A694="",M681&lt;&gt;"MÉDIA SANEADA"),"",IF(OR(J694&lt;I684,J694&gt;K684),"EXCLUÍDA","VÁLIDA"))</f>
        <v/>
      </c>
    </row>
    <row r="695" spans="1:15" ht="51">
      <c r="A695" s="140" t="s">
        <v>22</v>
      </c>
      <c r="B695" s="156"/>
      <c r="C695" s="140">
        <v>2</v>
      </c>
      <c r="D695" s="140" t="s">
        <v>72</v>
      </c>
      <c r="E695" s="140"/>
      <c r="F695" s="140">
        <v>2020</v>
      </c>
      <c r="G695" s="186" t="s">
        <v>78</v>
      </c>
      <c r="H695" s="140" t="s">
        <v>83</v>
      </c>
      <c r="I695" s="150">
        <v>5</v>
      </c>
      <c r="J695" s="149">
        <v>44</v>
      </c>
      <c r="K695" s="140" t="s">
        <v>98</v>
      </c>
      <c r="L695" s="47" t="s">
        <v>97</v>
      </c>
      <c r="M695" s="140">
        <v>158148</v>
      </c>
      <c r="N695" s="145">
        <v>45994</v>
      </c>
      <c r="O695" s="61" t="str">
        <f>IF(OR(A695="",M681&lt;&gt;"MÉDIA SANEADA"),"",IF(OR(J695&lt;I684,J695&gt;K684),"EXCLUÍDA","VÁLIDA"))</f>
        <v/>
      </c>
    </row>
    <row r="696" spans="1:15" ht="51">
      <c r="A696" s="140" t="s">
        <v>22</v>
      </c>
      <c r="B696" s="156"/>
      <c r="C696" s="140">
        <v>25</v>
      </c>
      <c r="D696" s="140" t="s">
        <v>72</v>
      </c>
      <c r="E696" s="140"/>
      <c r="F696" s="140">
        <v>2020</v>
      </c>
      <c r="G696" s="186" t="s">
        <v>78</v>
      </c>
      <c r="H696" s="140" t="s">
        <v>83</v>
      </c>
      <c r="I696" s="150">
        <v>1</v>
      </c>
      <c r="J696" s="149">
        <v>80.23</v>
      </c>
      <c r="K696" s="140" t="s">
        <v>99</v>
      </c>
      <c r="L696" s="47" t="s">
        <v>100</v>
      </c>
      <c r="M696" s="140">
        <v>987820</v>
      </c>
      <c r="N696" s="145">
        <v>46053</v>
      </c>
      <c r="O696" s="61" t="str">
        <f>IF(OR(A696="",M681&lt;&gt;"MÉDIA SANEADA"),"",IF(OR(J696&lt;I684,J696&gt;K684),"EXCLUÍDA","VÁLIDA"))</f>
        <v/>
      </c>
    </row>
    <row r="699" spans="1:15" ht="15.75">
      <c r="A699" s="68"/>
      <c r="B699" s="69"/>
      <c r="C699" s="69"/>
      <c r="D699" s="69"/>
      <c r="E699" s="69"/>
      <c r="F699" s="69"/>
      <c r="G699" s="68"/>
      <c r="H699" s="68"/>
      <c r="I699" s="68"/>
      <c r="J699" s="367" t="s">
        <v>28</v>
      </c>
      <c r="K699" s="368"/>
      <c r="L699" s="369"/>
      <c r="M699" s="70" t="s">
        <v>29</v>
      </c>
      <c r="N699" s="68"/>
    </row>
    <row r="700" spans="1:15" ht="25.5">
      <c r="A700" s="28" t="s">
        <v>31</v>
      </c>
      <c r="B700" s="28" t="s">
        <v>4</v>
      </c>
      <c r="C700" s="28" t="s">
        <v>5</v>
      </c>
      <c r="D700" s="28" t="s">
        <v>6</v>
      </c>
      <c r="E700" s="28"/>
      <c r="F700" s="370" t="s">
        <v>32</v>
      </c>
      <c r="G700" s="370"/>
      <c r="H700" s="28" t="s">
        <v>8</v>
      </c>
      <c r="I700" s="28" t="s">
        <v>33</v>
      </c>
      <c r="J700" s="84" t="s">
        <v>34</v>
      </c>
      <c r="K700" s="28" t="s">
        <v>10</v>
      </c>
      <c r="L700" s="85" t="s">
        <v>35</v>
      </c>
      <c r="M700" s="80" t="s">
        <v>18</v>
      </c>
      <c r="N700" s="28" t="s">
        <v>11</v>
      </c>
      <c r="O700" s="28" t="s">
        <v>36</v>
      </c>
    </row>
    <row r="701" spans="1:15" ht="28.5">
      <c r="A701" s="75">
        <f>IF(ISERROR(VLOOKUP(C701,'Curva ABC'!$B$11:$M$110,12,FALSE)),,((VLOOKUP(C701,'Curva ABC'!$B$11:$M$110,12,FALSE))))</f>
        <v>0</v>
      </c>
      <c r="B701" s="76" t="str">
        <f>IFERROR(INDEX(Resumo!$C$8:$D$38,MATCH('Pesquisa de Mercado'!C701,Resumo!$D$9:$D$38,),1),"")</f>
        <v/>
      </c>
      <c r="C701" s="81">
        <v>34</v>
      </c>
      <c r="D701" s="76">
        <f>IF(C701="","",IF(ISERROR(VLOOKUP(C701,Tabela1[[ITEM]:[VALOR UNITÁRIO]],2,0)),,((VLOOKUP(C701,Tabela1[[ITEM]:[VALOR UNITÁRIO]],2,0)))))</f>
        <v>0</v>
      </c>
      <c r="E701" s="76" t="str">
        <f>IF(D700="catmat",(CONCATENATE(C701,"-",D701)),"")</f>
        <v>34-0</v>
      </c>
      <c r="F701" s="371">
        <f>IF(C701="","",IF(ISERROR(VLOOKUP(C701,Tabela1[[ITEM]:[ESPECIFICAÇÃO]],3,FALSE)),,((VLOOKUP(C701,Tabela1[[ITEM]:[ESPECIFICAÇÃO]],3,FALSE)))))</f>
        <v>0</v>
      </c>
      <c r="G701" s="371"/>
      <c r="H701" s="76">
        <f>IF(C701="","",IF(ISERROR(VLOOKUP(C701,Tabela1[[ITEM]:[VALOR UNITÁRIO]],4,0)),,((VLOOKUP(C701,Tabela1[[ITEM]:[VALOR UNITÁRIO]],4,0)))))</f>
        <v>0</v>
      </c>
      <c r="I701" s="77">
        <f>IF(C701="","",IF(ISERROR(VLOOKUP(C701,Tabela1[[ITEM]:[VALOR UNITÁRIO]],5,0)),,((VLOOKUP(C701,Tabela1[[ITEM]:[VALOR UNITÁRIO]],5,0)))))</f>
        <v>0</v>
      </c>
      <c r="J701" s="86"/>
      <c r="K701" s="82"/>
      <c r="L701" s="87"/>
      <c r="M701" s="78">
        <f>IF(B703="","",IF(M700="MENOR",MIN(J708:J717),ROUND(IF(M700="MÉDIA",AVERAGE(J708:J717),IF(M700="MEDIANA",MEDIAN(J708:J717),IF(M700="MÉDIA SANEADA",AVERAGEIF(O708:O717,"VÁLIDA",J708:J717)))),2)))</f>
        <v>183.73</v>
      </c>
      <c r="N701" s="79">
        <f>IF(M701="","",M701*I701)</f>
        <v>0</v>
      </c>
      <c r="O701" s="30" t="str">
        <f>IF(ISERR(IF(M701="","",(M701-K701)/K701)),"",(IF(M701="","",(M701-K701)/K701)))</f>
        <v/>
      </c>
    </row>
    <row r="702" spans="1:15" ht="15">
      <c r="A702" s="34" t="s">
        <v>38</v>
      </c>
      <c r="B702" s="35"/>
      <c r="C702" s="36"/>
      <c r="D702" s="36"/>
      <c r="E702" s="36"/>
      <c r="F702" s="32"/>
      <c r="G702" s="37"/>
      <c r="H702" s="37"/>
      <c r="I702" s="37"/>
      <c r="J702" s="37"/>
      <c r="K702" s="37"/>
      <c r="L702" s="37"/>
      <c r="M702" s="38"/>
      <c r="N702" s="37"/>
    </row>
    <row r="703" spans="1:15" ht="28.5">
      <c r="A703" s="39" t="s">
        <v>18</v>
      </c>
      <c r="B703" s="40">
        <f>IF(A708="","",AVERAGE(J708:J717))</f>
        <v>183.72800000000001</v>
      </c>
      <c r="C703" s="39" t="s">
        <v>39</v>
      </c>
      <c r="D703" s="41">
        <f>IF(B703="","",_xlfn.STDEV.S(J708:J717))</f>
        <v>140.34991927322224</v>
      </c>
      <c r="E703" s="41"/>
      <c r="F703" s="39" t="s">
        <v>40</v>
      </c>
      <c r="G703" s="42">
        <f>IF(D703="","",(D703/B703))</f>
        <v>0.76390054468138902</v>
      </c>
      <c r="H703" s="39" t="s">
        <v>41</v>
      </c>
      <c r="I703" s="41">
        <f>IF(G703="","",IF(B703-D703&lt;0,0,B703-D703))</f>
        <v>43.378080726777767</v>
      </c>
      <c r="J703" s="39" t="s">
        <v>42</v>
      </c>
      <c r="K703" s="41">
        <f>IF(I703="","",B703+D703)</f>
        <v>324.07791927322228</v>
      </c>
      <c r="L703" s="37"/>
      <c r="M703" s="67"/>
      <c r="N703" s="37"/>
      <c r="O703" s="37"/>
    </row>
    <row r="704" spans="1:15" ht="15">
      <c r="A704" s="34" t="s">
        <v>43</v>
      </c>
      <c r="B704" s="35"/>
      <c r="C704" s="36"/>
      <c r="D704" s="36"/>
      <c r="E704" s="36"/>
      <c r="F704" s="32"/>
      <c r="G704" s="37"/>
      <c r="H704" s="37"/>
      <c r="I704" s="37"/>
      <c r="J704" s="37"/>
      <c r="K704" s="37"/>
      <c r="L704" s="43"/>
      <c r="M704" s="38"/>
      <c r="N704" s="37"/>
      <c r="O704" s="37"/>
    </row>
    <row r="705" spans="1:15" ht="28.5">
      <c r="A705" s="39" t="s">
        <v>23</v>
      </c>
      <c r="B705" s="40" t="str">
        <f>IF(M700="MÉDIA SANEADA",AVERAGEIF(O708:O717,"VÁLIDA",J708:J717),"")</f>
        <v/>
      </c>
      <c r="C705" s="39" t="s">
        <v>39</v>
      </c>
      <c r="D705" s="41" t="str" cm="1">
        <f t="array" ref="D705">IF(M700="MÉDIA SANEADA",_xlfn.STDEV.P(IF(O708:O717="VÁLIDA",J708:J717)),"")</f>
        <v/>
      </c>
      <c r="E705" s="41"/>
      <c r="F705" s="39" t="s">
        <v>40</v>
      </c>
      <c r="G705" s="42" t="str">
        <f>IF(M700="MÉDIA SANEADA",(D705/B705),"")</f>
        <v/>
      </c>
      <c r="H705" s="37"/>
      <c r="I705" s="37"/>
      <c r="J705" s="37"/>
      <c r="K705" s="37"/>
      <c r="L705" s="37"/>
      <c r="M705" s="38"/>
      <c r="N705" s="37"/>
      <c r="O705" s="37"/>
    </row>
    <row r="706" spans="1:15" ht="15">
      <c r="A706" s="34" t="s">
        <v>44</v>
      </c>
      <c r="B706" s="35"/>
      <c r="C706" s="36"/>
      <c r="D706" s="36"/>
      <c r="E706" s="36"/>
      <c r="F706" s="32"/>
      <c r="G706" s="44"/>
      <c r="H706" s="44"/>
      <c r="I706" s="44"/>
      <c r="J706" s="44"/>
      <c r="K706" s="44"/>
      <c r="L706" s="44"/>
      <c r="M706" s="45"/>
      <c r="N706" s="44"/>
      <c r="O706" s="44"/>
    </row>
    <row r="707" spans="1:15" ht="45">
      <c r="A707" s="46" t="s">
        <v>45</v>
      </c>
      <c r="B707" s="46" t="s">
        <v>46</v>
      </c>
      <c r="C707" s="46" t="s">
        <v>47</v>
      </c>
      <c r="D707" s="46" t="s">
        <v>48</v>
      </c>
      <c r="E707" s="46"/>
      <c r="F707" s="46" t="s">
        <v>6</v>
      </c>
      <c r="G707" s="46" t="s">
        <v>49</v>
      </c>
      <c r="H707" s="46" t="s">
        <v>50</v>
      </c>
      <c r="I707" s="46" t="s">
        <v>51</v>
      </c>
      <c r="J707" s="46" t="s">
        <v>52</v>
      </c>
      <c r="K707" s="46" t="s">
        <v>53</v>
      </c>
      <c r="L707" s="46" t="s">
        <v>54</v>
      </c>
      <c r="M707" s="46" t="s">
        <v>55</v>
      </c>
      <c r="N707" s="46" t="s">
        <v>56</v>
      </c>
      <c r="O707" s="46" t="s">
        <v>57</v>
      </c>
    </row>
    <row r="708" spans="1:15" ht="36.75" customHeight="1">
      <c r="A708" s="47" t="s">
        <v>19</v>
      </c>
      <c r="B708" s="187">
        <v>9.2667805900052E+16</v>
      </c>
      <c r="C708" s="140">
        <v>2</v>
      </c>
      <c r="D708" s="140" t="s">
        <v>72</v>
      </c>
      <c r="E708" s="140"/>
      <c r="F708" s="140">
        <v>2020</v>
      </c>
      <c r="G708" s="186" t="s">
        <v>78</v>
      </c>
      <c r="H708" s="140" t="s">
        <v>83</v>
      </c>
      <c r="I708" s="143">
        <v>0</v>
      </c>
      <c r="J708" s="149">
        <v>0</v>
      </c>
      <c r="K708" s="152" t="s">
        <v>234</v>
      </c>
      <c r="L708" s="151" t="s">
        <v>235</v>
      </c>
      <c r="M708" s="189">
        <v>257032</v>
      </c>
      <c r="N708" s="145">
        <v>46106</v>
      </c>
      <c r="O708" s="61" t="str">
        <f>IF(OR(A708="",M700&lt;&gt;"MÉDIA SANEADA"),"",IF(OR(J708&lt;I703,J708&gt;K703),"EXCLUÍDA","VÁLIDA"))</f>
        <v/>
      </c>
    </row>
    <row r="709" spans="1:15" ht="37.5" customHeight="1">
      <c r="A709" s="140" t="s">
        <v>19</v>
      </c>
      <c r="B709" s="218" t="s">
        <v>240</v>
      </c>
      <c r="C709" s="140">
        <v>69</v>
      </c>
      <c r="D709" s="140" t="s">
        <v>72</v>
      </c>
      <c r="E709" s="140"/>
      <c r="F709" s="140">
        <v>2020</v>
      </c>
      <c r="G709" s="141" t="s">
        <v>74</v>
      </c>
      <c r="H709" s="140" t="s">
        <v>83</v>
      </c>
      <c r="I709" s="150">
        <v>33</v>
      </c>
      <c r="J709" s="149">
        <v>128</v>
      </c>
      <c r="K709" s="152" t="s">
        <v>239</v>
      </c>
      <c r="L709" s="151" t="s">
        <v>238</v>
      </c>
      <c r="M709" s="213">
        <v>981219</v>
      </c>
      <c r="N709" s="153">
        <v>46127</v>
      </c>
      <c r="O709" s="61"/>
    </row>
    <row r="710" spans="1:15" ht="36.75" customHeight="1">
      <c r="A710" s="52" t="s">
        <v>26</v>
      </c>
      <c r="B710" s="48"/>
      <c r="C710" s="47" t="s">
        <v>247</v>
      </c>
      <c r="D710" s="48"/>
      <c r="E710" s="48"/>
      <c r="F710" s="140">
        <v>2020</v>
      </c>
      <c r="G710" s="186" t="s">
        <v>78</v>
      </c>
      <c r="H710" s="205" t="s">
        <v>83</v>
      </c>
      <c r="I710" s="159">
        <v>4</v>
      </c>
      <c r="J710" s="208">
        <v>300</v>
      </c>
      <c r="K710" s="152" t="s">
        <v>91</v>
      </c>
      <c r="L710" s="206"/>
      <c r="M710" s="206"/>
      <c r="N710" s="209">
        <v>46128</v>
      </c>
      <c r="O710" s="61" t="str">
        <f>IF(OR(A710="",M700&lt;&gt;"MÉDIA SANEADA"),"",IF(OR(J710&lt;I703,J710&gt;K703),"EXCLUÍDA","VÁLIDA"))</f>
        <v/>
      </c>
    </row>
    <row r="711" spans="1:15" ht="38.25">
      <c r="A711" s="52" t="s">
        <v>26</v>
      </c>
      <c r="B711" s="47"/>
      <c r="C711" s="47" t="s">
        <v>247</v>
      </c>
      <c r="D711" s="47"/>
      <c r="E711" s="47"/>
      <c r="F711" s="140">
        <v>2020</v>
      </c>
      <c r="G711" s="186" t="s">
        <v>78</v>
      </c>
      <c r="H711" s="140" t="s">
        <v>83</v>
      </c>
      <c r="I711" s="159">
        <v>4</v>
      </c>
      <c r="J711" s="160">
        <v>300</v>
      </c>
      <c r="K711" s="152" t="s">
        <v>92</v>
      </c>
      <c r="L711" s="151"/>
      <c r="M711" s="152"/>
      <c r="N711" s="153">
        <v>46128</v>
      </c>
      <c r="O711" s="61" t="str">
        <f>IF(OR(A711="",M700&lt;&gt;"MÉDIA SANEADA"),"",IF(OR(J711&lt;I703,J711&gt;K703),"EXCLUÍDA","VÁLIDA"))</f>
        <v/>
      </c>
    </row>
    <row r="712" spans="1:15" ht="38.25" customHeight="1">
      <c r="A712" s="140" t="s">
        <v>26</v>
      </c>
      <c r="B712" s="156"/>
      <c r="C712" s="140" t="s">
        <v>247</v>
      </c>
      <c r="D712" s="140"/>
      <c r="E712" s="140"/>
      <c r="F712" s="140">
        <v>2020</v>
      </c>
      <c r="G712" s="186" t="s">
        <v>78</v>
      </c>
      <c r="H712" s="195" t="s">
        <v>83</v>
      </c>
      <c r="I712" s="159">
        <v>4</v>
      </c>
      <c r="J712" s="149">
        <v>210</v>
      </c>
      <c r="K712" s="152" t="s">
        <v>236</v>
      </c>
      <c r="L712" s="151"/>
      <c r="M712" s="152"/>
      <c r="N712" s="153">
        <v>46128</v>
      </c>
      <c r="O712" s="61"/>
    </row>
    <row r="713" spans="1:15" ht="38.25" customHeight="1">
      <c r="A713" s="140" t="s">
        <v>26</v>
      </c>
      <c r="B713" s="156"/>
      <c r="C713" s="140" t="s">
        <v>247</v>
      </c>
      <c r="D713" s="140"/>
      <c r="E713" s="140"/>
      <c r="F713" s="140">
        <v>2020</v>
      </c>
      <c r="G713" s="196" t="s">
        <v>74</v>
      </c>
      <c r="H713" s="195" t="s">
        <v>83</v>
      </c>
      <c r="I713" s="150">
        <v>4</v>
      </c>
      <c r="J713" s="149">
        <v>350</v>
      </c>
      <c r="K713" s="152" t="s">
        <v>242</v>
      </c>
      <c r="L713" s="151"/>
      <c r="M713" s="152"/>
      <c r="N713" s="153">
        <v>46160</v>
      </c>
      <c r="O713" s="61"/>
    </row>
    <row r="714" spans="1:15" ht="51">
      <c r="A714" s="140" t="s">
        <v>22</v>
      </c>
      <c r="B714" s="156"/>
      <c r="C714" s="140">
        <v>1</v>
      </c>
      <c r="D714" s="140" t="s">
        <v>72</v>
      </c>
      <c r="E714" s="140"/>
      <c r="F714" s="140">
        <v>2020</v>
      </c>
      <c r="G714" s="186" t="s">
        <v>78</v>
      </c>
      <c r="H714" s="140" t="s">
        <v>83</v>
      </c>
      <c r="I714" s="150">
        <v>18</v>
      </c>
      <c r="J714" s="149">
        <v>45</v>
      </c>
      <c r="K714" s="152" t="s">
        <v>93</v>
      </c>
      <c r="L714" s="140" t="s">
        <v>94</v>
      </c>
      <c r="M714" s="152">
        <v>925040</v>
      </c>
      <c r="N714" s="145">
        <v>46013</v>
      </c>
      <c r="O714" s="61" t="str">
        <f>IF(OR(A714="",M700&lt;&gt;"MÉDIA SANEADA"),"",IF(OR(J714&lt;I703,J714&gt;K703),"EXCLUÍDA","VÁLIDA"))</f>
        <v/>
      </c>
    </row>
    <row r="715" spans="1:15" ht="51">
      <c r="A715" s="140" t="s">
        <v>22</v>
      </c>
      <c r="B715" s="156"/>
      <c r="C715" s="140">
        <v>1</v>
      </c>
      <c r="D715" s="140" t="s">
        <v>72</v>
      </c>
      <c r="E715" s="140"/>
      <c r="F715" s="140">
        <v>2020</v>
      </c>
      <c r="G715" s="186" t="s">
        <v>78</v>
      </c>
      <c r="H715" s="140" t="s">
        <v>83</v>
      </c>
      <c r="I715" s="150">
        <v>1</v>
      </c>
      <c r="J715" s="149">
        <v>375</v>
      </c>
      <c r="K715" s="140" t="s">
        <v>95</v>
      </c>
      <c r="L715" s="140" t="s">
        <v>96</v>
      </c>
      <c r="M715" s="140">
        <v>200095</v>
      </c>
      <c r="N715" s="145">
        <v>46045</v>
      </c>
      <c r="O715" s="61" t="str">
        <f>IF(OR(A715="",M700&lt;&gt;"MÉDIA SANEADA"),"",IF(OR(J715&lt;I703,J715&gt;K703),"EXCLUÍDA","VÁLIDA"))</f>
        <v/>
      </c>
    </row>
    <row r="716" spans="1:15" ht="51">
      <c r="A716" s="140" t="s">
        <v>22</v>
      </c>
      <c r="B716" s="156"/>
      <c r="C716" s="140">
        <v>2</v>
      </c>
      <c r="D716" s="140" t="s">
        <v>72</v>
      </c>
      <c r="E716" s="140"/>
      <c r="F716" s="140">
        <v>2020</v>
      </c>
      <c r="G716" s="186" t="s">
        <v>78</v>
      </c>
      <c r="H716" s="140" t="s">
        <v>83</v>
      </c>
      <c r="I716" s="150">
        <v>5</v>
      </c>
      <c r="J716" s="149">
        <v>44</v>
      </c>
      <c r="K716" s="140" t="s">
        <v>98</v>
      </c>
      <c r="L716" s="47" t="s">
        <v>97</v>
      </c>
      <c r="M716" s="140">
        <v>158148</v>
      </c>
      <c r="N716" s="145">
        <v>45994</v>
      </c>
      <c r="O716" s="61" t="str">
        <f>IF(OR(A716="",M700&lt;&gt;"MÉDIA SANEADA"),"",IF(OR(J716&lt;I703,J716&gt;K703),"EXCLUÍDA","VÁLIDA"))</f>
        <v/>
      </c>
    </row>
    <row r="717" spans="1:15" ht="51">
      <c r="A717" s="140" t="s">
        <v>22</v>
      </c>
      <c r="B717" s="156"/>
      <c r="C717" s="140">
        <v>26</v>
      </c>
      <c r="D717" s="140" t="s">
        <v>72</v>
      </c>
      <c r="E717" s="140"/>
      <c r="F717" s="140">
        <v>2020</v>
      </c>
      <c r="G717" s="186" t="s">
        <v>78</v>
      </c>
      <c r="H717" s="140" t="s">
        <v>83</v>
      </c>
      <c r="I717" s="150">
        <v>3</v>
      </c>
      <c r="J717" s="149">
        <v>85.28</v>
      </c>
      <c r="K717" s="140" t="s">
        <v>99</v>
      </c>
      <c r="L717" s="47" t="s">
        <v>100</v>
      </c>
      <c r="M717" s="140">
        <v>987820</v>
      </c>
      <c r="N717" s="145">
        <v>46053</v>
      </c>
      <c r="O717" s="61" t="str">
        <f>IF(OR(A717="",M700&lt;&gt;"MÉDIA SANEADA"),"",IF(OR(J717&lt;I703,J717&gt;K703),"EXCLUÍDA","VÁLIDA"))</f>
        <v/>
      </c>
    </row>
    <row r="719" spans="1:15" ht="15.75">
      <c r="A719" s="68"/>
      <c r="B719" s="69"/>
      <c r="C719" s="69"/>
      <c r="D719" s="69"/>
      <c r="E719" s="69"/>
      <c r="F719" s="69"/>
      <c r="G719" s="68"/>
      <c r="H719" s="68"/>
      <c r="I719" s="68"/>
      <c r="J719" s="367" t="s">
        <v>28</v>
      </c>
      <c r="K719" s="368"/>
      <c r="L719" s="369"/>
      <c r="M719" s="70" t="s">
        <v>29</v>
      </c>
      <c r="N719" s="68"/>
    </row>
    <row r="720" spans="1:15" ht="25.5">
      <c r="A720" s="28" t="s">
        <v>31</v>
      </c>
      <c r="B720" s="28" t="s">
        <v>4</v>
      </c>
      <c r="C720" s="28" t="s">
        <v>5</v>
      </c>
      <c r="D720" s="28" t="s">
        <v>6</v>
      </c>
      <c r="E720" s="28"/>
      <c r="F720" s="370" t="s">
        <v>32</v>
      </c>
      <c r="G720" s="370"/>
      <c r="H720" s="28" t="s">
        <v>8</v>
      </c>
      <c r="I720" s="28" t="s">
        <v>33</v>
      </c>
      <c r="J720" s="84" t="s">
        <v>34</v>
      </c>
      <c r="K720" s="28" t="s">
        <v>10</v>
      </c>
      <c r="L720" s="85" t="s">
        <v>35</v>
      </c>
      <c r="M720" s="80" t="s">
        <v>18</v>
      </c>
      <c r="N720" s="28" t="s">
        <v>11</v>
      </c>
      <c r="O720" s="28" t="s">
        <v>36</v>
      </c>
    </row>
    <row r="721" spans="1:15" ht="28.5">
      <c r="A721" s="75">
        <f>IF(ISERROR(VLOOKUP(C721,'Curva ABC'!$B$11:$M$110,12,FALSE)),,((VLOOKUP(C721,'Curva ABC'!$B$11:$M$110,12,FALSE))))</f>
        <v>0</v>
      </c>
      <c r="B721" s="76" t="str">
        <f>IFERROR(INDEX(Resumo!$C$8:$D$38,MATCH('Pesquisa de Mercado'!C721,Resumo!$D$9:$D$38,),1),"")</f>
        <v/>
      </c>
      <c r="C721" s="81">
        <v>35</v>
      </c>
      <c r="D721" s="76">
        <f>IF(C721="","",IF(ISERROR(VLOOKUP(C721,Tabela1[[ITEM]:[VALOR UNITÁRIO]],2,0)),,((VLOOKUP(C721,Tabela1[[ITEM]:[VALOR UNITÁRIO]],2,0)))))</f>
        <v>0</v>
      </c>
      <c r="E721" s="76" t="str">
        <f>IF(D720="catmat",(CONCATENATE(C721,"-",D721)),"")</f>
        <v>35-0</v>
      </c>
      <c r="F721" s="371">
        <f>IF(C721="","",IF(ISERROR(VLOOKUP(C721,Tabela1[[ITEM]:[ESPECIFICAÇÃO]],3,FALSE)),,((VLOOKUP(C721,Tabela1[[ITEM]:[ESPECIFICAÇÃO]],3,FALSE)))))</f>
        <v>0</v>
      </c>
      <c r="G721" s="371"/>
      <c r="H721" s="76">
        <f>IF(C721="","",IF(ISERROR(VLOOKUP(C721,Tabela1[[ITEM]:[VALOR UNITÁRIO]],4,0)),,((VLOOKUP(C721,Tabela1[[ITEM]:[VALOR UNITÁRIO]],4,0)))))</f>
        <v>0</v>
      </c>
      <c r="I721" s="77">
        <f>IF(C721="","",IF(ISERROR(VLOOKUP(C721,Tabela1[[ITEM]:[VALOR UNITÁRIO]],5,0)),,((VLOOKUP(C721,Tabela1[[ITEM]:[VALOR UNITÁRIO]],5,0)))))</f>
        <v>0</v>
      </c>
      <c r="J721" s="86"/>
      <c r="K721" s="82"/>
      <c r="L721" s="87"/>
      <c r="M721" s="78">
        <f>IF(B723="","",IF(M720="MENOR",MIN(J728:J735),ROUND(IF(M720="MÉDIA",AVERAGE(J728:J735),IF(M720="MEDIANA",MEDIAN(J728:J735),IF(M720="MÉDIA SANEADA",AVERAGEIF(O728:O735,"VÁLIDA",J728:J735)))),2)))</f>
        <v>147.13</v>
      </c>
      <c r="N721" s="79">
        <f>IF(M721="","",M721*I721)</f>
        <v>0</v>
      </c>
      <c r="O721" s="30" t="str">
        <f>IF(ISERR(IF(M721="","",(M721-K721)/K721)),"",(IF(M721="","",(M721-K721)/K721)))</f>
        <v/>
      </c>
    </row>
    <row r="722" spans="1:15" ht="15">
      <c r="A722" s="34" t="s">
        <v>38</v>
      </c>
      <c r="B722" s="35"/>
      <c r="C722" s="36"/>
      <c r="D722" s="36"/>
      <c r="E722" s="36"/>
      <c r="F722" s="32"/>
      <c r="G722" s="37"/>
      <c r="H722" s="37"/>
      <c r="I722" s="37"/>
      <c r="J722" s="37"/>
      <c r="K722" s="37"/>
      <c r="L722" s="37"/>
      <c r="M722" s="38"/>
      <c r="N722" s="37"/>
      <c r="O722" s="37"/>
    </row>
    <row r="723" spans="1:15" ht="28.5">
      <c r="A723" s="39" t="s">
        <v>18</v>
      </c>
      <c r="B723" s="40">
        <f>IF(A728="","",AVERAGE(J728:J735))</f>
        <v>147.125</v>
      </c>
      <c r="C723" s="39" t="s">
        <v>39</v>
      </c>
      <c r="D723" s="41">
        <f>IF(B723="","",_xlfn.STDEV.S(J728:J735))</f>
        <v>162.0312469864995</v>
      </c>
      <c r="E723" s="41"/>
      <c r="F723" s="39" t="s">
        <v>40</v>
      </c>
      <c r="G723" s="42">
        <f>IF(D723="","",(D723/B723))</f>
        <v>1.1013168869090875</v>
      </c>
      <c r="H723" s="39" t="s">
        <v>41</v>
      </c>
      <c r="I723" s="41">
        <f>IF(G723="","",IF(B723-D723&lt;0,0,B723-D723))</f>
        <v>0</v>
      </c>
      <c r="J723" s="39" t="s">
        <v>42</v>
      </c>
      <c r="K723" s="41">
        <f>IF(I723="","",B723+D723)</f>
        <v>309.15624698649947</v>
      </c>
      <c r="L723" s="37"/>
      <c r="M723" s="67"/>
      <c r="N723" s="37"/>
      <c r="O723" s="44"/>
    </row>
    <row r="724" spans="1:15" ht="15">
      <c r="A724" s="34" t="s">
        <v>43</v>
      </c>
      <c r="B724" s="35"/>
      <c r="C724" s="36"/>
      <c r="D724" s="36"/>
      <c r="E724" s="36"/>
      <c r="F724" s="32"/>
      <c r="G724" s="37"/>
      <c r="H724" s="37"/>
      <c r="I724" s="37"/>
      <c r="J724" s="37"/>
      <c r="K724" s="37"/>
      <c r="L724" s="43"/>
      <c r="M724" s="38"/>
      <c r="N724" s="37"/>
    </row>
    <row r="725" spans="1:15" ht="28.5">
      <c r="A725" s="39" t="s">
        <v>23</v>
      </c>
      <c r="B725" s="40" t="str">
        <f>IF(M720="MÉDIA SANEADA",AVERAGEIF(O728:O735,"VÁLIDA",J728:J735),"")</f>
        <v/>
      </c>
      <c r="C725" s="39" t="s">
        <v>39</v>
      </c>
      <c r="D725" s="41" t="str" cm="1">
        <f t="array" ref="D725">IF(M720="MÉDIA SANEADA",_xlfn.STDEV.P(IF(O728:O735="VÁLIDA",J728:J735)),"")</f>
        <v/>
      </c>
      <c r="E725" s="41"/>
      <c r="F725" s="39" t="s">
        <v>40</v>
      </c>
      <c r="G725" s="42" t="str">
        <f>IF(M720="MÉDIA SANEADA",(D725/B725),"")</f>
        <v/>
      </c>
      <c r="H725" s="37"/>
      <c r="I725" s="37"/>
      <c r="J725" s="37"/>
      <c r="K725" s="37"/>
      <c r="L725" s="37"/>
      <c r="M725" s="38"/>
      <c r="N725" s="37"/>
    </row>
    <row r="726" spans="1:15" ht="15">
      <c r="A726" s="34" t="s">
        <v>44</v>
      </c>
      <c r="B726" s="35"/>
      <c r="C726" s="36"/>
      <c r="D726" s="36"/>
      <c r="E726" s="36"/>
      <c r="F726" s="32"/>
      <c r="G726" s="44"/>
      <c r="H726" s="44"/>
      <c r="I726" s="44"/>
      <c r="J726" s="44"/>
      <c r="K726" s="44"/>
      <c r="L726" s="44"/>
      <c r="M726" s="45"/>
      <c r="N726" s="44"/>
    </row>
    <row r="727" spans="1:15" ht="45">
      <c r="A727" s="46" t="s">
        <v>45</v>
      </c>
      <c r="B727" s="46" t="s">
        <v>46</v>
      </c>
      <c r="C727" s="46" t="s">
        <v>47</v>
      </c>
      <c r="D727" s="46" t="s">
        <v>48</v>
      </c>
      <c r="E727" s="46"/>
      <c r="F727" s="46" t="s">
        <v>6</v>
      </c>
      <c r="G727" s="46" t="s">
        <v>49</v>
      </c>
      <c r="H727" s="46" t="s">
        <v>50</v>
      </c>
      <c r="I727" s="46" t="s">
        <v>51</v>
      </c>
      <c r="J727" s="46" t="s">
        <v>52</v>
      </c>
      <c r="K727" s="46" t="s">
        <v>53</v>
      </c>
      <c r="L727" s="46" t="s">
        <v>54</v>
      </c>
      <c r="M727" s="46" t="s">
        <v>55</v>
      </c>
      <c r="N727" s="46" t="s">
        <v>56</v>
      </c>
      <c r="O727" s="46" t="s">
        <v>57</v>
      </c>
    </row>
    <row r="728" spans="1:15" ht="25.5">
      <c r="A728" s="47" t="s">
        <v>19</v>
      </c>
      <c r="B728" s="187">
        <v>9.2667805900052E+16</v>
      </c>
      <c r="C728" s="140">
        <v>2</v>
      </c>
      <c r="D728" s="140" t="s">
        <v>72</v>
      </c>
      <c r="E728" s="140"/>
      <c r="F728" s="140">
        <v>2020</v>
      </c>
      <c r="G728" s="186" t="s">
        <v>78</v>
      </c>
      <c r="H728" s="140" t="s">
        <v>83</v>
      </c>
      <c r="I728" s="143">
        <v>0</v>
      </c>
      <c r="J728" s="149">
        <v>0</v>
      </c>
      <c r="K728" s="152" t="s">
        <v>234</v>
      </c>
      <c r="L728" s="151" t="s">
        <v>235</v>
      </c>
      <c r="M728" s="189">
        <v>257032</v>
      </c>
      <c r="N728" s="145">
        <v>46106</v>
      </c>
      <c r="O728" s="61" t="str">
        <f>IF(OR(A728="",M720&lt;&gt;"MÉDIA SANEADA"),"",IF(OR(J728&lt;I723,J728&gt;K723),"EXCLUÍDA","VÁLIDA"))</f>
        <v/>
      </c>
    </row>
    <row r="729" spans="1:15" ht="38.25" customHeight="1">
      <c r="A729" s="140" t="s">
        <v>19</v>
      </c>
      <c r="B729" s="218" t="s">
        <v>240</v>
      </c>
      <c r="C729" s="140">
        <v>69</v>
      </c>
      <c r="D729" s="140" t="s">
        <v>72</v>
      </c>
      <c r="E729" s="140"/>
      <c r="F729" s="140">
        <v>2020</v>
      </c>
      <c r="G729" s="141" t="s">
        <v>74</v>
      </c>
      <c r="H729" s="140" t="s">
        <v>83</v>
      </c>
      <c r="I729" s="150">
        <v>33</v>
      </c>
      <c r="J729" s="149">
        <v>128</v>
      </c>
      <c r="K729" s="152" t="s">
        <v>239</v>
      </c>
      <c r="L729" s="151" t="s">
        <v>238</v>
      </c>
      <c r="M729" s="213">
        <v>981219</v>
      </c>
      <c r="N729" s="153">
        <v>46127</v>
      </c>
      <c r="O729" s="61"/>
    </row>
    <row r="730" spans="1:15" ht="38.25">
      <c r="A730" s="52" t="s">
        <v>26</v>
      </c>
      <c r="B730" s="48"/>
      <c r="C730" s="47" t="s">
        <v>247</v>
      </c>
      <c r="D730" s="48"/>
      <c r="E730" s="48"/>
      <c r="F730" s="140">
        <v>2020</v>
      </c>
      <c r="G730" s="186" t="s">
        <v>78</v>
      </c>
      <c r="H730" s="205" t="s">
        <v>83</v>
      </c>
      <c r="I730" s="207">
        <v>0</v>
      </c>
      <c r="J730" s="208">
        <v>300</v>
      </c>
      <c r="K730" s="152" t="s">
        <v>91</v>
      </c>
      <c r="L730" s="206"/>
      <c r="M730" s="206"/>
      <c r="N730" s="209">
        <v>46128</v>
      </c>
      <c r="O730" s="61" t="str">
        <f>IF(OR(A730="",M720&lt;&gt;"MÉDIA SANEADA"),"",IF(OR(J730&lt;I723,J730&gt;K723),"EXCLUÍDA","VÁLIDA"))</f>
        <v/>
      </c>
    </row>
    <row r="731" spans="1:15" ht="38.25">
      <c r="A731" s="52" t="s">
        <v>26</v>
      </c>
      <c r="B731" s="47"/>
      <c r="C731" s="47" t="s">
        <v>247</v>
      </c>
      <c r="D731" s="47"/>
      <c r="E731" s="47"/>
      <c r="F731" s="140">
        <v>2020</v>
      </c>
      <c r="G731" s="186" t="s">
        <v>78</v>
      </c>
      <c r="H731" s="140" t="s">
        <v>83</v>
      </c>
      <c r="I731" s="159">
        <v>0</v>
      </c>
      <c r="J731" s="160">
        <v>450</v>
      </c>
      <c r="K731" s="152" t="s">
        <v>92</v>
      </c>
      <c r="L731" s="151"/>
      <c r="M731" s="152"/>
      <c r="N731" s="153">
        <v>46128</v>
      </c>
      <c r="O731" s="61" t="str">
        <f>IF(OR(A731="",M720&lt;&gt;"MÉDIA SANEADA"),"",IF(OR(J731&lt;I723,J731&gt;K723),"EXCLUÍDA","VÁLIDA"))</f>
        <v/>
      </c>
    </row>
    <row r="732" spans="1:15" ht="38.25" customHeight="1">
      <c r="A732" s="140" t="s">
        <v>26</v>
      </c>
      <c r="B732" s="156"/>
      <c r="C732" s="140" t="s">
        <v>247</v>
      </c>
      <c r="D732" s="140"/>
      <c r="E732" s="140"/>
      <c r="F732" s="140">
        <v>2020</v>
      </c>
      <c r="G732" s="186" t="s">
        <v>78</v>
      </c>
      <c r="H732" s="195" t="s">
        <v>83</v>
      </c>
      <c r="I732" s="159">
        <v>0</v>
      </c>
      <c r="J732" s="149">
        <v>210</v>
      </c>
      <c r="K732" s="152" t="s">
        <v>236</v>
      </c>
      <c r="L732" s="151"/>
      <c r="M732" s="152"/>
      <c r="N732" s="153">
        <v>46128</v>
      </c>
      <c r="O732" s="61"/>
    </row>
    <row r="733" spans="1:15" ht="38.25" customHeight="1">
      <c r="A733" s="140" t="s">
        <v>26</v>
      </c>
      <c r="B733" s="156"/>
      <c r="C733" s="140" t="s">
        <v>247</v>
      </c>
      <c r="D733" s="140"/>
      <c r="E733" s="140"/>
      <c r="F733" s="140">
        <v>2020</v>
      </c>
      <c r="G733" s="196" t="s">
        <v>74</v>
      </c>
      <c r="H733" s="195" t="s">
        <v>83</v>
      </c>
      <c r="I733" s="150">
        <v>0</v>
      </c>
      <c r="J733" s="149">
        <v>0</v>
      </c>
      <c r="K733" s="152" t="s">
        <v>242</v>
      </c>
      <c r="L733" s="151"/>
      <c r="M733" s="152"/>
      <c r="N733" s="153">
        <v>46160</v>
      </c>
      <c r="O733" s="61"/>
    </row>
    <row r="734" spans="1:15" ht="51">
      <c r="A734" s="140" t="s">
        <v>22</v>
      </c>
      <c r="B734" s="156"/>
      <c r="C734" s="140">
        <v>1</v>
      </c>
      <c r="D734" s="140" t="s">
        <v>72</v>
      </c>
      <c r="E734" s="140"/>
      <c r="F734" s="140">
        <v>2020</v>
      </c>
      <c r="G734" s="186" t="s">
        <v>78</v>
      </c>
      <c r="H734" s="140" t="s">
        <v>83</v>
      </c>
      <c r="I734" s="150">
        <v>18</v>
      </c>
      <c r="J734" s="149">
        <v>45</v>
      </c>
      <c r="K734" s="152" t="s">
        <v>93</v>
      </c>
      <c r="L734" s="140" t="s">
        <v>94</v>
      </c>
      <c r="M734" s="152">
        <v>925040</v>
      </c>
      <c r="N734" s="145">
        <v>46013</v>
      </c>
      <c r="O734" s="61" t="str">
        <f>IF(OR(A734="",M720&lt;&gt;"MÉDIA SANEADA"),"",IF(OR(J734&lt;I723,J734&gt;K723),"EXCLUÍDA","VÁLIDA"))</f>
        <v/>
      </c>
    </row>
    <row r="735" spans="1:15" ht="51">
      <c r="A735" s="140" t="s">
        <v>22</v>
      </c>
      <c r="B735" s="156"/>
      <c r="C735" s="140">
        <v>2</v>
      </c>
      <c r="D735" s="140" t="s">
        <v>72</v>
      </c>
      <c r="E735" s="140"/>
      <c r="F735" s="140">
        <v>2020</v>
      </c>
      <c r="G735" s="186" t="s">
        <v>78</v>
      </c>
      <c r="H735" s="140" t="s">
        <v>83</v>
      </c>
      <c r="I735" s="150">
        <v>2</v>
      </c>
      <c r="J735" s="149">
        <v>44</v>
      </c>
      <c r="K735" s="140" t="s">
        <v>98</v>
      </c>
      <c r="L735" s="47" t="s">
        <v>97</v>
      </c>
      <c r="M735" s="140">
        <v>158148</v>
      </c>
      <c r="N735" s="145">
        <v>45994</v>
      </c>
      <c r="O735" s="61" t="str">
        <f>IF(OR(A735="",M720&lt;&gt;"MÉDIA SANEADA"),"",IF(OR(J735&lt;I723,J735&gt;K723),"EXCLUÍDA","VÁLIDA"))</f>
        <v/>
      </c>
    </row>
    <row r="738" spans="1:15" ht="15.75">
      <c r="A738" s="68"/>
      <c r="B738" s="69"/>
      <c r="C738" s="69"/>
      <c r="D738" s="69"/>
      <c r="E738" s="69"/>
      <c r="F738" s="69"/>
      <c r="G738" s="68"/>
      <c r="H738" s="68"/>
      <c r="I738" s="68"/>
      <c r="J738" s="367" t="s">
        <v>28</v>
      </c>
      <c r="K738" s="368"/>
      <c r="L738" s="369"/>
      <c r="M738" s="70" t="s">
        <v>29</v>
      </c>
      <c r="N738" s="68"/>
    </row>
    <row r="739" spans="1:15" ht="25.5">
      <c r="A739" s="28" t="s">
        <v>31</v>
      </c>
      <c r="B739" s="28" t="s">
        <v>4</v>
      </c>
      <c r="C739" s="28" t="s">
        <v>5</v>
      </c>
      <c r="D739" s="28" t="s">
        <v>6</v>
      </c>
      <c r="E739" s="28"/>
      <c r="F739" s="370" t="s">
        <v>32</v>
      </c>
      <c r="G739" s="370"/>
      <c r="H739" s="28" t="s">
        <v>8</v>
      </c>
      <c r="I739" s="28" t="s">
        <v>33</v>
      </c>
      <c r="J739" s="84" t="s">
        <v>34</v>
      </c>
      <c r="K739" s="28" t="s">
        <v>10</v>
      </c>
      <c r="L739" s="85" t="s">
        <v>35</v>
      </c>
      <c r="M739" s="80" t="s">
        <v>18</v>
      </c>
      <c r="N739" s="28" t="s">
        <v>11</v>
      </c>
      <c r="O739" s="28" t="s">
        <v>36</v>
      </c>
    </row>
    <row r="740" spans="1:15" ht="28.5">
      <c r="A740" s="75">
        <f>IF(ISERROR(VLOOKUP(C740,'Curva ABC'!$B$11:$M$110,12,FALSE)),,((VLOOKUP(C740,'Curva ABC'!$B$11:$M$110,12,FALSE))))</f>
        <v>0</v>
      </c>
      <c r="B740" s="76" t="str">
        <f>IFERROR(INDEX(Resumo!$C$8:$D$38,MATCH('Pesquisa de Mercado'!C740,Resumo!$D$9:$D$38,),1),"")</f>
        <v/>
      </c>
      <c r="C740" s="81">
        <v>36</v>
      </c>
      <c r="D740" s="76">
        <f>IF(C740="","",IF(ISERROR(VLOOKUP(C740,Tabela1[[ITEM]:[VALOR UNITÁRIO]],2,0)),,((VLOOKUP(C740,Tabela1[[ITEM]:[VALOR UNITÁRIO]],2,0)))))</f>
        <v>0</v>
      </c>
      <c r="E740" s="76" t="str">
        <f>IF(D739="catmat",(CONCATENATE(C740,"-",D740)),"")</f>
        <v>36-0</v>
      </c>
      <c r="F740" s="371">
        <f>IF(C740="","",IF(ISERROR(VLOOKUP(C740,Tabela1[[ITEM]:[ESPECIFICAÇÃO]],3,FALSE)),,((VLOOKUP(C740,Tabela1[[ITEM]:[ESPECIFICAÇÃO]],3,FALSE)))))</f>
        <v>0</v>
      </c>
      <c r="G740" s="371"/>
      <c r="H740" s="76">
        <f>IF(C740="","",IF(ISERROR(VLOOKUP(C740,Tabela1[[ITEM]:[VALOR UNITÁRIO]],4,0)),,((VLOOKUP(C740,Tabela1[[ITEM]:[VALOR UNITÁRIO]],4,0)))))</f>
        <v>0</v>
      </c>
      <c r="I740" s="77">
        <f>IF(C740="","",IF(ISERROR(VLOOKUP(C740,Tabela1[[ITEM]:[VALOR UNITÁRIO]],5,0)),,((VLOOKUP(C740,Tabela1[[ITEM]:[VALOR UNITÁRIO]],5,0)))))</f>
        <v>0</v>
      </c>
      <c r="J740" s="86"/>
      <c r="K740" s="82"/>
      <c r="L740" s="87"/>
      <c r="M740" s="78">
        <f>IF(B742="","",IF(M739="MENOR",MIN(J747:J753),ROUND(IF(M739="MÉDIA",AVERAGE(J747:J753),IF(M739="MEDIANA",MEDIAN(J747:J753),IF(M739="MÉDIA SANEADA",AVERAGEIF(O747:O753,"VÁLIDA",J747:J753)))),2)))</f>
        <v>283.17</v>
      </c>
      <c r="N740" s="79">
        <f>IF(M740="","",M740*I740)</f>
        <v>0</v>
      </c>
      <c r="O740" s="30" t="str">
        <f>IF(ISERR(IF(M740="","",(M740-K740)/K740)),"",(IF(M740="","",(M740-K740)/K740)))</f>
        <v/>
      </c>
    </row>
    <row r="741" spans="1:15" ht="15">
      <c r="A741" s="34" t="s">
        <v>38</v>
      </c>
      <c r="B741" s="35"/>
      <c r="C741" s="36"/>
      <c r="D741" s="36"/>
      <c r="E741" s="36"/>
      <c r="F741" s="32"/>
      <c r="G741" s="37"/>
      <c r="H741" s="37"/>
      <c r="I741" s="37"/>
      <c r="J741" s="37"/>
      <c r="K741" s="37"/>
      <c r="L741" s="37"/>
      <c r="M741" s="38"/>
      <c r="N741" s="37"/>
      <c r="O741" s="37"/>
    </row>
    <row r="742" spans="1:15" ht="28.5">
      <c r="A742" s="39" t="s">
        <v>18</v>
      </c>
      <c r="B742" s="40">
        <f>IF(A747="","",AVERAGE(J747:J753))</f>
        <v>283.16666666666669</v>
      </c>
      <c r="C742" s="39" t="s">
        <v>39</v>
      </c>
      <c r="D742" s="41">
        <f>IF(B742="","",_xlfn.STDEV.S(J747:J753))</f>
        <v>213.05437490618837</v>
      </c>
      <c r="E742" s="41"/>
      <c r="F742" s="39" t="s">
        <v>40</v>
      </c>
      <c r="G742" s="42">
        <f>IF(D742="","",(D742/B742))</f>
        <v>0.75239920508365521</v>
      </c>
      <c r="H742" s="39" t="s">
        <v>41</v>
      </c>
      <c r="I742" s="41">
        <f>IF(G742="","",IF(B742-D742&lt;0,0,B742-D742))</f>
        <v>70.112291760478314</v>
      </c>
      <c r="J742" s="39" t="s">
        <v>42</v>
      </c>
      <c r="K742" s="41">
        <f>IF(I742="","",B742+D742)</f>
        <v>496.22104157285503</v>
      </c>
      <c r="L742" s="37"/>
      <c r="M742" s="67"/>
      <c r="N742" s="37"/>
      <c r="O742" s="44"/>
    </row>
    <row r="743" spans="1:15" ht="15">
      <c r="A743" s="34" t="s">
        <v>43</v>
      </c>
      <c r="B743" s="35"/>
      <c r="C743" s="36"/>
      <c r="D743" s="36"/>
      <c r="E743" s="36"/>
      <c r="F743" s="32"/>
      <c r="G743" s="37"/>
      <c r="H743" s="37"/>
      <c r="I743" s="37"/>
      <c r="J743" s="37"/>
      <c r="K743" s="37"/>
      <c r="L743" s="43"/>
      <c r="M743" s="38"/>
      <c r="N743" s="37"/>
    </row>
    <row r="744" spans="1:15" ht="28.5">
      <c r="A744" s="39" t="s">
        <v>23</v>
      </c>
      <c r="B744" s="40" t="str">
        <f>IF(M739="MÉDIA SANEADA",AVERAGEIF(O747:O753,"VÁLIDA",J747:J753),"")</f>
        <v/>
      </c>
      <c r="C744" s="39" t="s">
        <v>39</v>
      </c>
      <c r="D744" s="41" t="str" cm="1">
        <f t="array" ref="D744">IF(M739="MÉDIA SANEADA",_xlfn.STDEV.P(IF(O747:O753="VÁLIDA",J747:J753)),"")</f>
        <v/>
      </c>
      <c r="E744" s="41"/>
      <c r="F744" s="39" t="s">
        <v>40</v>
      </c>
      <c r="G744" s="42" t="str">
        <f>IF(M739="MÉDIA SANEADA",(D744/B744),"")</f>
        <v/>
      </c>
      <c r="H744" s="37"/>
      <c r="I744" s="37"/>
      <c r="J744" s="37"/>
      <c r="K744" s="37"/>
      <c r="L744" s="37"/>
      <c r="M744" s="38"/>
      <c r="N744" s="37"/>
    </row>
    <row r="745" spans="1:15" ht="15">
      <c r="A745" s="34" t="s">
        <v>44</v>
      </c>
      <c r="B745" s="35"/>
      <c r="C745" s="36"/>
      <c r="D745" s="36"/>
      <c r="E745" s="36"/>
      <c r="F745" s="32"/>
      <c r="G745" s="44"/>
      <c r="H745" s="44"/>
      <c r="I745" s="44"/>
      <c r="J745" s="44"/>
      <c r="K745" s="44"/>
      <c r="L745" s="44"/>
      <c r="M745" s="45"/>
      <c r="N745" s="44"/>
    </row>
    <row r="746" spans="1:15" ht="45">
      <c r="A746" s="46" t="s">
        <v>45</v>
      </c>
      <c r="B746" s="46" t="s">
        <v>46</v>
      </c>
      <c r="C746" s="46" t="s">
        <v>47</v>
      </c>
      <c r="D746" s="46" t="s">
        <v>48</v>
      </c>
      <c r="E746" s="46"/>
      <c r="F746" s="46" t="s">
        <v>6</v>
      </c>
      <c r="G746" s="46" t="s">
        <v>49</v>
      </c>
      <c r="H746" s="46" t="s">
        <v>50</v>
      </c>
      <c r="I746" s="46" t="s">
        <v>51</v>
      </c>
      <c r="J746" s="46" t="s">
        <v>52</v>
      </c>
      <c r="K746" s="46" t="s">
        <v>53</v>
      </c>
      <c r="L746" s="46" t="s">
        <v>54</v>
      </c>
      <c r="M746" s="46" t="s">
        <v>55</v>
      </c>
      <c r="N746" s="46" t="s">
        <v>56</v>
      </c>
      <c r="O746" s="46" t="s">
        <v>57</v>
      </c>
    </row>
    <row r="747" spans="1:15" ht="25.5">
      <c r="A747" s="47" t="s">
        <v>19</v>
      </c>
      <c r="B747" s="187">
        <v>9.2667805900052E+16</v>
      </c>
      <c r="C747" s="140">
        <v>2</v>
      </c>
      <c r="D747" s="140" t="s">
        <v>72</v>
      </c>
      <c r="E747" s="140"/>
      <c r="F747" s="140">
        <v>2020</v>
      </c>
      <c r="G747" s="186" t="s">
        <v>78</v>
      </c>
      <c r="H747" s="140" t="s">
        <v>83</v>
      </c>
      <c r="I747" s="143">
        <v>0</v>
      </c>
      <c r="J747" s="149"/>
      <c r="K747" s="152" t="s">
        <v>234</v>
      </c>
      <c r="L747" s="151" t="s">
        <v>235</v>
      </c>
      <c r="M747" s="189">
        <v>257032</v>
      </c>
      <c r="N747" s="145">
        <v>46106</v>
      </c>
      <c r="O747" s="61" t="str">
        <f>IF(OR(A747="",M739&lt;&gt;"MÉDIA SANEADA"),"",IF(OR(J747&lt;I742,J747&gt;K742),"EXCLUÍDA","VÁLIDA"))</f>
        <v/>
      </c>
    </row>
    <row r="748" spans="1:15" ht="38.25">
      <c r="A748" s="52" t="s">
        <v>26</v>
      </c>
      <c r="B748" s="48"/>
      <c r="C748" s="47" t="s">
        <v>247</v>
      </c>
      <c r="D748" s="48"/>
      <c r="E748" s="48"/>
      <c r="F748" s="140">
        <v>2020</v>
      </c>
      <c r="G748" s="186" t="s">
        <v>78</v>
      </c>
      <c r="H748" s="205" t="s">
        <v>83</v>
      </c>
      <c r="I748" s="159">
        <v>2</v>
      </c>
      <c r="J748" s="208">
        <v>500</v>
      </c>
      <c r="K748" s="152" t="s">
        <v>91</v>
      </c>
      <c r="L748" s="206"/>
      <c r="M748" s="206"/>
      <c r="N748" s="209">
        <v>46128</v>
      </c>
      <c r="O748" s="61" t="str">
        <f>IF(OR(A748="",M739&lt;&gt;"MÉDIA SANEADA"),"",IF(OR(J748&lt;I742,J748&gt;K742),"EXCLUÍDA","VÁLIDA"))</f>
        <v/>
      </c>
    </row>
    <row r="749" spans="1:15" ht="38.25">
      <c r="A749" s="52" t="s">
        <v>26</v>
      </c>
      <c r="B749" s="47"/>
      <c r="C749" s="47" t="s">
        <v>247</v>
      </c>
      <c r="D749" s="47"/>
      <c r="E749" s="47"/>
      <c r="F749" s="140">
        <v>2020</v>
      </c>
      <c r="G749" s="186" t="s">
        <v>78</v>
      </c>
      <c r="H749" s="140" t="s">
        <v>83</v>
      </c>
      <c r="I749" s="159">
        <v>2</v>
      </c>
      <c r="J749" s="160">
        <v>500</v>
      </c>
      <c r="K749" s="152" t="s">
        <v>92</v>
      </c>
      <c r="L749" s="151"/>
      <c r="M749" s="152"/>
      <c r="N749" s="153">
        <v>46128</v>
      </c>
      <c r="O749" s="61" t="str">
        <f>IF(OR(A749="",M739&lt;&gt;"MÉDIA SANEADA"),"",IF(OR(J749&lt;I742,J749&gt;K742),"EXCLUÍDA","VÁLIDA"))</f>
        <v/>
      </c>
    </row>
    <row r="750" spans="1:15" ht="38.25" customHeight="1">
      <c r="A750" s="140" t="s">
        <v>26</v>
      </c>
      <c r="B750" s="156"/>
      <c r="C750" s="140" t="s">
        <v>247</v>
      </c>
      <c r="D750" s="140"/>
      <c r="E750" s="140"/>
      <c r="F750" s="140">
        <v>2020</v>
      </c>
      <c r="G750" s="186" t="s">
        <v>78</v>
      </c>
      <c r="H750" s="195" t="s">
        <v>83</v>
      </c>
      <c r="I750" s="159">
        <v>2</v>
      </c>
      <c r="J750" s="149">
        <v>210</v>
      </c>
      <c r="K750" s="152" t="s">
        <v>236</v>
      </c>
      <c r="L750" s="151"/>
      <c r="M750" s="152"/>
      <c r="N750" s="153">
        <v>46128</v>
      </c>
      <c r="O750" s="61"/>
    </row>
    <row r="751" spans="1:15" ht="38.25" customHeight="1">
      <c r="A751" s="140" t="s">
        <v>26</v>
      </c>
      <c r="B751" s="156"/>
      <c r="C751" s="140" t="s">
        <v>247</v>
      </c>
      <c r="D751" s="140"/>
      <c r="E751" s="140"/>
      <c r="F751" s="140">
        <v>2020</v>
      </c>
      <c r="G751" s="196" t="s">
        <v>74</v>
      </c>
      <c r="H751" s="195" t="s">
        <v>83</v>
      </c>
      <c r="I751" s="150">
        <v>2</v>
      </c>
      <c r="J751" s="149">
        <v>400</v>
      </c>
      <c r="K751" s="152" t="s">
        <v>242</v>
      </c>
      <c r="L751" s="151"/>
      <c r="M751" s="152"/>
      <c r="N751" s="153">
        <v>46160</v>
      </c>
      <c r="O751" s="61"/>
    </row>
    <row r="752" spans="1:15" ht="51">
      <c r="A752" s="140" t="s">
        <v>22</v>
      </c>
      <c r="B752" s="156"/>
      <c r="C752" s="140">
        <v>1</v>
      </c>
      <c r="D752" s="140" t="s">
        <v>72</v>
      </c>
      <c r="E752" s="140"/>
      <c r="F752" s="140">
        <v>2020</v>
      </c>
      <c r="G752" s="186" t="s">
        <v>78</v>
      </c>
      <c r="H752" s="140" t="s">
        <v>83</v>
      </c>
      <c r="I752" s="150">
        <v>3</v>
      </c>
      <c r="J752" s="149">
        <v>45</v>
      </c>
      <c r="K752" s="152" t="s">
        <v>93</v>
      </c>
      <c r="L752" s="140" t="s">
        <v>94</v>
      </c>
      <c r="M752" s="152">
        <v>925040</v>
      </c>
      <c r="N752" s="145">
        <v>46013</v>
      </c>
      <c r="O752" s="61" t="str">
        <f>IF(OR(A752="",M739&lt;&gt;"MÉDIA SANEADA"),"",IF(OR(J752&lt;I742,J752&gt;K742),"EXCLUÍDA","VÁLIDA"))</f>
        <v/>
      </c>
    </row>
    <row r="753" spans="1:15" ht="51">
      <c r="A753" s="140" t="s">
        <v>22</v>
      </c>
      <c r="B753" s="156"/>
      <c r="C753" s="140">
        <v>2</v>
      </c>
      <c r="D753" s="140" t="s">
        <v>72</v>
      </c>
      <c r="E753" s="140"/>
      <c r="F753" s="140">
        <v>2020</v>
      </c>
      <c r="G753" s="186" t="s">
        <v>78</v>
      </c>
      <c r="H753" s="140" t="s">
        <v>83</v>
      </c>
      <c r="I753" s="150">
        <v>2</v>
      </c>
      <c r="J753" s="149">
        <v>44</v>
      </c>
      <c r="K753" s="140" t="s">
        <v>98</v>
      </c>
      <c r="L753" s="47" t="s">
        <v>97</v>
      </c>
      <c r="M753" s="140">
        <v>158148</v>
      </c>
      <c r="N753" s="145">
        <v>45994</v>
      </c>
      <c r="O753" s="61" t="str">
        <f>IF(OR(A753="",M739&lt;&gt;"MÉDIA SANEADA"),"",IF(OR(J753&lt;I742,J753&gt;K742),"EXCLUÍDA","VÁLIDA"))</f>
        <v/>
      </c>
    </row>
    <row r="756" spans="1:15" ht="15.75" customHeight="1">
      <c r="A756" s="68"/>
      <c r="B756" s="69"/>
      <c r="C756" s="69"/>
      <c r="D756" s="69"/>
      <c r="E756" s="69"/>
      <c r="F756" s="69"/>
      <c r="G756" s="68"/>
      <c r="H756" s="68"/>
      <c r="I756" s="68"/>
      <c r="J756" s="367" t="s">
        <v>28</v>
      </c>
      <c r="K756" s="368"/>
      <c r="L756" s="369"/>
      <c r="M756" s="70" t="s">
        <v>29</v>
      </c>
      <c r="N756" s="68"/>
    </row>
    <row r="757" spans="1:15" ht="25.5" customHeight="1">
      <c r="A757" s="28" t="s">
        <v>31</v>
      </c>
      <c r="B757" s="28" t="s">
        <v>4</v>
      </c>
      <c r="C757" s="28" t="s">
        <v>5</v>
      </c>
      <c r="D757" s="28" t="s">
        <v>6</v>
      </c>
      <c r="E757" s="28"/>
      <c r="F757" s="370" t="s">
        <v>32</v>
      </c>
      <c r="G757" s="370"/>
      <c r="H757" s="28" t="s">
        <v>8</v>
      </c>
      <c r="I757" s="28" t="s">
        <v>33</v>
      </c>
      <c r="J757" s="84" t="s">
        <v>34</v>
      </c>
      <c r="K757" s="28" t="s">
        <v>10</v>
      </c>
      <c r="L757" s="85" t="s">
        <v>35</v>
      </c>
      <c r="M757" s="80" t="s">
        <v>18</v>
      </c>
      <c r="N757" s="28" t="s">
        <v>11</v>
      </c>
      <c r="O757" s="28" t="s">
        <v>36</v>
      </c>
    </row>
    <row r="758" spans="1:15" ht="44.25" customHeight="1">
      <c r="A758" s="75">
        <f>IF(ISERROR(VLOOKUP(C758,'Curva ABC'!$B$11:$M$110,12,FALSE)),,((VLOOKUP(C758,'Curva ABC'!$B$11:$M$110,12,FALSE))))</f>
        <v>0</v>
      </c>
      <c r="B758" s="76" t="str">
        <f>IFERROR(INDEX(Resumo!$C$8:$D$38,MATCH('Pesquisa de Mercado'!C758,Resumo!$D$9:$D$38,),1),"")</f>
        <v/>
      </c>
      <c r="C758" s="81">
        <v>37</v>
      </c>
      <c r="D758" s="76">
        <f>IF(C758="","",IF(ISERROR(VLOOKUP(C758,Tabela1[[ITEM]:[VALOR UNITÁRIO]],2,0)),,((VLOOKUP(C758,Tabela1[[ITEM]:[VALOR UNITÁRIO]],2,0)))))</f>
        <v>0</v>
      </c>
      <c r="E758" s="76" t="str">
        <f>IF(D757="catmat",(CONCATENATE(C758,"-",D758)),"")</f>
        <v>37-0</v>
      </c>
      <c r="F758" s="371">
        <f>IF(C758="","",IF(ISERROR(VLOOKUP(C758,Tabela1[[ITEM]:[ESPECIFICAÇÃO]],3,FALSE)),,((VLOOKUP(C758,Tabela1[[ITEM]:[ESPECIFICAÇÃO]],3,FALSE)))))</f>
        <v>0</v>
      </c>
      <c r="G758" s="371"/>
      <c r="H758" s="76">
        <f>IF(C758="","",IF(ISERROR(VLOOKUP(C758,Tabela1[[ITEM]:[VALOR UNITÁRIO]],4,0)),,((VLOOKUP(C758,Tabela1[[ITEM]:[VALOR UNITÁRIO]],4,0)))))</f>
        <v>0</v>
      </c>
      <c r="I758" s="77">
        <f>IF(C758="","",IF(ISERROR(VLOOKUP(C758,Tabela1[[ITEM]:[VALOR UNITÁRIO]],5,0)),,((VLOOKUP(C758,Tabela1[[ITEM]:[VALOR UNITÁRIO]],5,0)))))</f>
        <v>0</v>
      </c>
      <c r="J758" s="86"/>
      <c r="K758" s="82"/>
      <c r="L758" s="87"/>
      <c r="M758" s="78">
        <f>IF(B760="","",IF(M757="MENOR",MIN(J765:J772),ROUND(IF(M757="MÉDIA",AVERAGE(J765:J772),IF(M757="MEDIANA",MEDIAN(J765:J772),IF(M757="MÉDIA SANEADA",AVERAGEIF(O765:O772,"VÁLIDA",J765:J772)))),2)))</f>
        <v>1991.5</v>
      </c>
      <c r="N758" s="79">
        <f>IF(M758="","",M758*I758)</f>
        <v>0</v>
      </c>
      <c r="O758" s="30" t="str">
        <f>IF(ISERR(IF(M758="","",(M758-K758)/K758)),"",(IF(M758="","",(M758-K758)/K758)))</f>
        <v/>
      </c>
    </row>
    <row r="759" spans="1:15" ht="15">
      <c r="A759" s="34" t="s">
        <v>38</v>
      </c>
      <c r="B759" s="35"/>
      <c r="C759" s="36"/>
      <c r="D759" s="36"/>
      <c r="E759" s="36"/>
      <c r="F759" s="32"/>
      <c r="G759" s="37"/>
      <c r="H759" s="37"/>
      <c r="I759" s="37"/>
      <c r="J759" s="37"/>
      <c r="K759" s="37"/>
      <c r="L759" s="37"/>
      <c r="M759" s="38"/>
      <c r="N759" s="37"/>
      <c r="O759" s="37"/>
    </row>
    <row r="760" spans="1:15" ht="28.5">
      <c r="A760" s="39" t="s">
        <v>18</v>
      </c>
      <c r="B760" s="40">
        <f>IF(A765="","",AVERAGE(J765:J772))</f>
        <v>1991.5</v>
      </c>
      <c r="C760" s="39" t="s">
        <v>39</v>
      </c>
      <c r="D760" s="41">
        <f>IF(B760="","",_xlfn.STDEV.S(J765:J772))</f>
        <v>1741.2425161361068</v>
      </c>
      <c r="E760" s="41"/>
      <c r="F760" s="39" t="s">
        <v>40</v>
      </c>
      <c r="G760" s="42">
        <f>IF(D760="","",(D760/B760))</f>
        <v>0.87433719113035746</v>
      </c>
      <c r="H760" s="39" t="s">
        <v>41</v>
      </c>
      <c r="I760" s="41">
        <f>IF(G760="","",IF(B760-D760&lt;0,0,B760-D760))</f>
        <v>250.25748386389319</v>
      </c>
      <c r="J760" s="39" t="s">
        <v>42</v>
      </c>
      <c r="K760" s="41">
        <f>IF(I760="","",B760+D760)</f>
        <v>3732.742516136107</v>
      </c>
      <c r="L760" s="37"/>
      <c r="M760" s="67"/>
      <c r="N760" s="37"/>
      <c r="O760" s="44"/>
    </row>
    <row r="761" spans="1:15" ht="15">
      <c r="A761" s="34" t="s">
        <v>43</v>
      </c>
      <c r="B761" s="35"/>
      <c r="C761" s="36"/>
      <c r="D761" s="36"/>
      <c r="E761" s="36"/>
      <c r="F761" s="32"/>
      <c r="G761" s="37"/>
      <c r="H761" s="37"/>
      <c r="I761" s="37"/>
      <c r="J761" s="37"/>
      <c r="K761" s="37"/>
      <c r="L761" s="43"/>
      <c r="M761" s="38"/>
      <c r="N761" s="37"/>
    </row>
    <row r="762" spans="1:15" ht="28.5">
      <c r="A762" s="39" t="s">
        <v>23</v>
      </c>
      <c r="B762" s="40" t="str">
        <f>IF(M757="MÉDIA SANEADA",AVERAGEIF(O765:O772,"VÁLIDA",J765:J772),"")</f>
        <v/>
      </c>
      <c r="C762" s="39" t="s">
        <v>39</v>
      </c>
      <c r="D762" s="41" t="str" cm="1">
        <f t="array" ref="D762">IF(M757="MÉDIA SANEADA",_xlfn.STDEV.P(IF(O765:O772="VÁLIDA",J765:J772)),"")</f>
        <v/>
      </c>
      <c r="E762" s="41"/>
      <c r="F762" s="39" t="s">
        <v>40</v>
      </c>
      <c r="G762" s="42" t="str">
        <f>IF(M757="MÉDIA SANEADA",(D762/B762),"")</f>
        <v/>
      </c>
      <c r="H762" s="37"/>
      <c r="I762" s="37"/>
      <c r="J762" s="37"/>
      <c r="K762" s="37"/>
      <c r="L762" s="37"/>
      <c r="M762" s="38"/>
      <c r="N762" s="37"/>
    </row>
    <row r="763" spans="1:15" ht="15">
      <c r="A763" s="34" t="s">
        <v>44</v>
      </c>
      <c r="B763" s="35"/>
      <c r="C763" s="36"/>
      <c r="D763" s="36"/>
      <c r="E763" s="36"/>
      <c r="F763" s="32"/>
      <c r="G763" s="44"/>
      <c r="H763" s="44"/>
      <c r="I763" s="44"/>
      <c r="J763" s="44"/>
      <c r="K763" s="44"/>
      <c r="L763" s="44"/>
      <c r="M763" s="45"/>
      <c r="N763" s="44"/>
    </row>
    <row r="764" spans="1:15" ht="45">
      <c r="A764" s="46" t="s">
        <v>45</v>
      </c>
      <c r="B764" s="46" t="s">
        <v>46</v>
      </c>
      <c r="C764" s="46" t="s">
        <v>47</v>
      </c>
      <c r="D764" s="46" t="s">
        <v>48</v>
      </c>
      <c r="E764" s="46"/>
      <c r="F764" s="46" t="s">
        <v>6</v>
      </c>
      <c r="G764" s="46" t="s">
        <v>49</v>
      </c>
      <c r="H764" s="46" t="s">
        <v>50</v>
      </c>
      <c r="I764" s="46" t="s">
        <v>51</v>
      </c>
      <c r="J764" s="46" t="s">
        <v>52</v>
      </c>
      <c r="K764" s="46" t="s">
        <v>53</v>
      </c>
      <c r="L764" s="46" t="s">
        <v>54</v>
      </c>
      <c r="M764" s="46" t="s">
        <v>55</v>
      </c>
      <c r="N764" s="46" t="s">
        <v>56</v>
      </c>
      <c r="O764" s="46" t="s">
        <v>57</v>
      </c>
    </row>
    <row r="765" spans="1:15" ht="25.5">
      <c r="A765" s="47" t="s">
        <v>19</v>
      </c>
      <c r="B765" s="187">
        <v>9.2667805900052E+16</v>
      </c>
      <c r="C765" s="140">
        <v>2</v>
      </c>
      <c r="D765" s="140" t="s">
        <v>72</v>
      </c>
      <c r="E765" s="140"/>
      <c r="F765" s="140">
        <v>2020</v>
      </c>
      <c r="G765" s="186" t="s">
        <v>237</v>
      </c>
      <c r="H765" s="140" t="s">
        <v>83</v>
      </c>
      <c r="I765" s="143"/>
      <c r="J765" s="149"/>
      <c r="K765" s="152" t="s">
        <v>234</v>
      </c>
      <c r="L765" s="151" t="s">
        <v>235</v>
      </c>
      <c r="M765" s="189">
        <v>257032</v>
      </c>
      <c r="N765" s="145">
        <v>46106</v>
      </c>
      <c r="O765" s="61" t="str">
        <f>IF(OR(A765="",M757&lt;&gt;"MÉDIA SANEADA"),"",IF(OR(J765&lt;I760,J765&gt;K760),"EXCLUÍDA","VÁLIDA"))</f>
        <v/>
      </c>
    </row>
    <row r="766" spans="1:15" ht="38.25">
      <c r="A766" s="52" t="s">
        <v>26</v>
      </c>
      <c r="B766" s="48"/>
      <c r="C766" s="47" t="s">
        <v>247</v>
      </c>
      <c r="D766" s="48"/>
      <c r="E766" s="48"/>
      <c r="F766" s="140">
        <v>2020</v>
      </c>
      <c r="G766" s="186" t="s">
        <v>237</v>
      </c>
      <c r="H766" s="205" t="s">
        <v>83</v>
      </c>
      <c r="I766" s="207">
        <v>5</v>
      </c>
      <c r="J766" s="160">
        <v>5000</v>
      </c>
      <c r="K766" s="152" t="s">
        <v>91</v>
      </c>
      <c r="L766" s="206"/>
      <c r="M766" s="206"/>
      <c r="N766" s="209">
        <v>46128</v>
      </c>
      <c r="O766" s="61" t="str">
        <f>IF(OR(A766="",M757&lt;&gt;"MÉDIA SANEADA"),"",IF(OR(J766&lt;I760,J766&gt;K760),"EXCLUÍDA","VÁLIDA"))</f>
        <v/>
      </c>
    </row>
    <row r="767" spans="1:15" ht="38.25">
      <c r="A767" s="52" t="s">
        <v>26</v>
      </c>
      <c r="B767" s="47"/>
      <c r="C767" s="47" t="s">
        <v>247</v>
      </c>
      <c r="D767" s="47"/>
      <c r="E767" s="47"/>
      <c r="F767" s="140">
        <v>2020</v>
      </c>
      <c r="G767" s="186" t="s">
        <v>237</v>
      </c>
      <c r="H767" s="140" t="s">
        <v>83</v>
      </c>
      <c r="I767" s="159">
        <v>5</v>
      </c>
      <c r="J767" s="160">
        <v>2200</v>
      </c>
      <c r="K767" s="152" t="s">
        <v>92</v>
      </c>
      <c r="L767" s="151"/>
      <c r="M767" s="152"/>
      <c r="N767" s="153">
        <v>46128</v>
      </c>
      <c r="O767" s="61" t="str">
        <f>IF(OR(A767="",M757&lt;&gt;"MÉDIA SANEADA"),"",IF(OR(J767&lt;I760,J767&gt;K760),"EXCLUÍDA","VÁLIDA"))</f>
        <v/>
      </c>
    </row>
    <row r="768" spans="1:15" ht="38.25" customHeight="1">
      <c r="A768" s="140" t="s">
        <v>26</v>
      </c>
      <c r="B768" s="156"/>
      <c r="C768" s="140" t="s">
        <v>247</v>
      </c>
      <c r="D768" s="140"/>
      <c r="E768" s="140"/>
      <c r="F768" s="140">
        <v>2020</v>
      </c>
      <c r="G768" s="186" t="s">
        <v>237</v>
      </c>
      <c r="H768" s="195" t="s">
        <v>83</v>
      </c>
      <c r="I768" s="290">
        <v>5</v>
      </c>
      <c r="J768" s="149">
        <v>2210</v>
      </c>
      <c r="K768" s="152" t="s">
        <v>236</v>
      </c>
      <c r="L768" s="151"/>
      <c r="M768" s="152"/>
      <c r="N768" s="153">
        <v>46128</v>
      </c>
      <c r="O768" s="61"/>
    </row>
    <row r="769" spans="1:15" ht="38.25" customHeight="1">
      <c r="A769" s="140" t="s">
        <v>26</v>
      </c>
      <c r="B769" s="156"/>
      <c r="C769" s="140" t="s">
        <v>247</v>
      </c>
      <c r="D769" s="140"/>
      <c r="E769" s="140"/>
      <c r="F769" s="140">
        <v>2020</v>
      </c>
      <c r="G769" s="196" t="s">
        <v>74</v>
      </c>
      <c r="H769" s="195" t="s">
        <v>83</v>
      </c>
      <c r="I769" s="150">
        <v>5</v>
      </c>
      <c r="J769" s="149">
        <v>1995</v>
      </c>
      <c r="K769" s="152" t="s">
        <v>242</v>
      </c>
      <c r="L769" s="151"/>
      <c r="M769" s="152"/>
      <c r="N769" s="153">
        <v>46160</v>
      </c>
      <c r="O769" s="61"/>
    </row>
    <row r="770" spans="1:15" ht="36.75" customHeight="1">
      <c r="A770" s="140" t="s">
        <v>22</v>
      </c>
      <c r="B770" s="156"/>
      <c r="C770" s="140">
        <v>1</v>
      </c>
      <c r="D770" s="140" t="s">
        <v>72</v>
      </c>
      <c r="E770" s="140"/>
      <c r="F770" s="140">
        <v>2020</v>
      </c>
      <c r="G770" s="186" t="s">
        <v>237</v>
      </c>
      <c r="H770" s="140" t="s">
        <v>83</v>
      </c>
      <c r="I770" s="150">
        <v>1</v>
      </c>
      <c r="J770" s="149">
        <v>500</v>
      </c>
      <c r="K770" s="152" t="s">
        <v>231</v>
      </c>
      <c r="L770" s="140" t="s">
        <v>232</v>
      </c>
      <c r="M770" s="152">
        <v>154055</v>
      </c>
      <c r="N770" s="145">
        <v>46156</v>
      </c>
      <c r="O770" s="61"/>
    </row>
    <row r="771" spans="1:15" ht="51">
      <c r="A771" s="140" t="s">
        <v>22</v>
      </c>
      <c r="B771" s="156"/>
      <c r="C771" s="140">
        <v>1</v>
      </c>
      <c r="D771" s="140" t="s">
        <v>72</v>
      </c>
      <c r="E771" s="140"/>
      <c r="F771" s="140">
        <v>2020</v>
      </c>
      <c r="G771" s="186" t="s">
        <v>237</v>
      </c>
      <c r="H771" s="140" t="s">
        <v>83</v>
      </c>
      <c r="I771" s="150"/>
      <c r="J771" s="149"/>
      <c r="K771" s="152" t="s">
        <v>93</v>
      </c>
      <c r="L771" s="140" t="s">
        <v>94</v>
      </c>
      <c r="M771" s="152">
        <v>925040</v>
      </c>
      <c r="N771" s="145">
        <v>46013</v>
      </c>
      <c r="O771" s="61" t="str">
        <f>IF(OR(A771="",M757&lt;&gt;"MÉDIA SANEADA"),"",IF(OR(J771&lt;I760,J771&gt;K760),"EXCLUÍDA","VÁLIDA"))</f>
        <v/>
      </c>
    </row>
    <row r="772" spans="1:15" ht="51">
      <c r="A772" s="140" t="s">
        <v>22</v>
      </c>
      <c r="B772" s="156"/>
      <c r="C772" s="140">
        <v>2</v>
      </c>
      <c r="D772" s="140" t="s">
        <v>72</v>
      </c>
      <c r="E772" s="140"/>
      <c r="F772" s="140">
        <v>2020</v>
      </c>
      <c r="G772" s="186" t="s">
        <v>237</v>
      </c>
      <c r="H772" s="140" t="s">
        <v>83</v>
      </c>
      <c r="I772" s="150">
        <v>2</v>
      </c>
      <c r="J772" s="149">
        <v>44</v>
      </c>
      <c r="K772" s="140" t="s">
        <v>98</v>
      </c>
      <c r="L772" s="47" t="s">
        <v>97</v>
      </c>
      <c r="M772" s="140">
        <v>158148</v>
      </c>
      <c r="N772" s="145">
        <v>45994</v>
      </c>
      <c r="O772" s="61" t="str">
        <f>IF(OR(A772="",M757&lt;&gt;"MÉDIA SANEADA"),"",IF(OR(J772&lt;I760,J772&gt;K760),"EXCLUÍDA","VÁLIDA"))</f>
        <v/>
      </c>
    </row>
  </sheetData>
  <mergeCells count="112">
    <mergeCell ref="F9:G9"/>
    <mergeCell ref="F8:G8"/>
    <mergeCell ref="J7:L7"/>
    <mergeCell ref="L31:N31"/>
    <mergeCell ref="J32:L32"/>
    <mergeCell ref="J756:L756"/>
    <mergeCell ref="F757:G757"/>
    <mergeCell ref="F758:G758"/>
    <mergeCell ref="J85:L85"/>
    <mergeCell ref="F86:G86"/>
    <mergeCell ref="F87:G87"/>
    <mergeCell ref="J106:L106"/>
    <mergeCell ref="F107:G107"/>
    <mergeCell ref="F33:G33"/>
    <mergeCell ref="F34:G34"/>
    <mergeCell ref="J59:L59"/>
    <mergeCell ref="F60:G60"/>
    <mergeCell ref="F61:G61"/>
    <mergeCell ref="F155:G155"/>
    <mergeCell ref="F156:G156"/>
    <mergeCell ref="J178:L178"/>
    <mergeCell ref="F179:G179"/>
    <mergeCell ref="F180:G180"/>
    <mergeCell ref="F108:G108"/>
    <mergeCell ref="J130:L130"/>
    <mergeCell ref="F131:G131"/>
    <mergeCell ref="F132:G132"/>
    <mergeCell ref="J154:L154"/>
    <mergeCell ref="F224:G224"/>
    <mergeCell ref="J244:L244"/>
    <mergeCell ref="F245:G245"/>
    <mergeCell ref="F246:G246"/>
    <mergeCell ref="J268:L268"/>
    <mergeCell ref="J200:L200"/>
    <mergeCell ref="F201:G201"/>
    <mergeCell ref="F202:G202"/>
    <mergeCell ref="J222:L222"/>
    <mergeCell ref="F223:G223"/>
    <mergeCell ref="J312:L312"/>
    <mergeCell ref="F313:G313"/>
    <mergeCell ref="F314:G314"/>
    <mergeCell ref="J333:L333"/>
    <mergeCell ref="F334:G334"/>
    <mergeCell ref="F269:G269"/>
    <mergeCell ref="F270:G270"/>
    <mergeCell ref="J293:L293"/>
    <mergeCell ref="F294:G294"/>
    <mergeCell ref="F295:G295"/>
    <mergeCell ref="F379:G379"/>
    <mergeCell ref="F380:G380"/>
    <mergeCell ref="J397:L397"/>
    <mergeCell ref="F398:G398"/>
    <mergeCell ref="F399:G399"/>
    <mergeCell ref="F335:G335"/>
    <mergeCell ref="J354:L354"/>
    <mergeCell ref="F355:G355"/>
    <mergeCell ref="F356:G356"/>
    <mergeCell ref="J378:L378"/>
    <mergeCell ref="F438:G438"/>
    <mergeCell ref="J456:L456"/>
    <mergeCell ref="F457:G457"/>
    <mergeCell ref="F458:G458"/>
    <mergeCell ref="J477:L477"/>
    <mergeCell ref="J417:L417"/>
    <mergeCell ref="F418:G418"/>
    <mergeCell ref="F419:G419"/>
    <mergeCell ref="J436:L436"/>
    <mergeCell ref="F437:G437"/>
    <mergeCell ref="J514:L514"/>
    <mergeCell ref="F515:G515"/>
    <mergeCell ref="F516:G516"/>
    <mergeCell ref="J534:L534"/>
    <mergeCell ref="F535:G535"/>
    <mergeCell ref="F478:G478"/>
    <mergeCell ref="F479:G479"/>
    <mergeCell ref="J494:L494"/>
    <mergeCell ref="F495:G495"/>
    <mergeCell ref="F496:G496"/>
    <mergeCell ref="F573:G573"/>
    <mergeCell ref="F574:G574"/>
    <mergeCell ref="J591:L591"/>
    <mergeCell ref="F592:G592"/>
    <mergeCell ref="F593:G593"/>
    <mergeCell ref="F536:G536"/>
    <mergeCell ref="J554:L554"/>
    <mergeCell ref="F555:G555"/>
    <mergeCell ref="F556:G556"/>
    <mergeCell ref="J572:L572"/>
    <mergeCell ref="J647:L647"/>
    <mergeCell ref="F648:G648"/>
    <mergeCell ref="F649:G649"/>
    <mergeCell ref="J662:L662"/>
    <mergeCell ref="F663:G663"/>
    <mergeCell ref="F630:G630"/>
    <mergeCell ref="J609:L609"/>
    <mergeCell ref="F610:G610"/>
    <mergeCell ref="F611:G611"/>
    <mergeCell ref="J628:L628"/>
    <mergeCell ref="F629:G629"/>
    <mergeCell ref="J738:L738"/>
    <mergeCell ref="F739:G739"/>
    <mergeCell ref="F740:G740"/>
    <mergeCell ref="F700:G700"/>
    <mergeCell ref="F701:G701"/>
    <mergeCell ref="J719:L719"/>
    <mergeCell ref="F720:G720"/>
    <mergeCell ref="F721:G721"/>
    <mergeCell ref="F664:G664"/>
    <mergeCell ref="J680:L680"/>
    <mergeCell ref="F681:G681"/>
    <mergeCell ref="F682:G682"/>
    <mergeCell ref="J699:L699"/>
  </mergeCells>
  <phoneticPr fontId="58" type="noConversion"/>
  <conditionalFormatting sqref="A9">
    <cfRule type="cellIs" dxfId="191" priority="518" operator="equal">
      <formula>"C"</formula>
    </cfRule>
    <cfRule type="cellIs" dxfId="190" priority="519" operator="equal">
      <formula>"B"</formula>
    </cfRule>
    <cfRule type="cellIs" dxfId="189" priority="520" operator="equal">
      <formula>"A"</formula>
    </cfRule>
  </conditionalFormatting>
  <conditionalFormatting sqref="A34">
    <cfRule type="cellIs" dxfId="188" priority="515" operator="equal">
      <formula>"C"</formula>
    </cfRule>
    <cfRule type="cellIs" dxfId="187" priority="516" operator="equal">
      <formula>"B"</formula>
    </cfRule>
    <cfRule type="cellIs" dxfId="186" priority="517" operator="equal">
      <formula>"A"</formula>
    </cfRule>
  </conditionalFormatting>
  <conditionalFormatting sqref="A61">
    <cfRule type="cellIs" dxfId="185" priority="512" operator="equal">
      <formula>"C"</formula>
    </cfRule>
    <cfRule type="cellIs" dxfId="184" priority="513" operator="equal">
      <formula>"B"</formula>
    </cfRule>
    <cfRule type="cellIs" dxfId="183" priority="514" operator="equal">
      <formula>"A"</formula>
    </cfRule>
  </conditionalFormatting>
  <conditionalFormatting sqref="A87">
    <cfRule type="cellIs" dxfId="182" priority="509" operator="equal">
      <formula>"C"</formula>
    </cfRule>
    <cfRule type="cellIs" dxfId="181" priority="510" operator="equal">
      <formula>"B"</formula>
    </cfRule>
    <cfRule type="cellIs" dxfId="180" priority="511" operator="equal">
      <formula>"A"</formula>
    </cfRule>
  </conditionalFormatting>
  <conditionalFormatting sqref="A108">
    <cfRule type="cellIs" dxfId="179" priority="506" operator="equal">
      <formula>"C"</formula>
    </cfRule>
    <cfRule type="cellIs" dxfId="178" priority="507" operator="equal">
      <formula>"B"</formula>
    </cfRule>
    <cfRule type="cellIs" dxfId="177" priority="508" operator="equal">
      <formula>"A"</formula>
    </cfRule>
  </conditionalFormatting>
  <conditionalFormatting sqref="A132">
    <cfRule type="cellIs" dxfId="176" priority="503" operator="equal">
      <formula>"C"</formula>
    </cfRule>
    <cfRule type="cellIs" dxfId="175" priority="504" operator="equal">
      <formula>"B"</formula>
    </cfRule>
    <cfRule type="cellIs" dxfId="174" priority="505" operator="equal">
      <formula>"A"</formula>
    </cfRule>
  </conditionalFormatting>
  <conditionalFormatting sqref="A156">
    <cfRule type="cellIs" dxfId="173" priority="500" operator="equal">
      <formula>"C"</formula>
    </cfRule>
    <cfRule type="cellIs" dxfId="172" priority="501" operator="equal">
      <formula>"B"</formula>
    </cfRule>
    <cfRule type="cellIs" dxfId="171" priority="502" operator="equal">
      <formula>"A"</formula>
    </cfRule>
  </conditionalFormatting>
  <conditionalFormatting sqref="A180">
    <cfRule type="cellIs" dxfId="170" priority="497" operator="equal">
      <formula>"C"</formula>
    </cfRule>
    <cfRule type="cellIs" dxfId="169" priority="498" operator="equal">
      <formula>"B"</formula>
    </cfRule>
    <cfRule type="cellIs" dxfId="168" priority="499" operator="equal">
      <formula>"A"</formula>
    </cfRule>
  </conditionalFormatting>
  <conditionalFormatting sqref="A202">
    <cfRule type="cellIs" dxfId="167" priority="494" operator="equal">
      <formula>"C"</formula>
    </cfRule>
    <cfRule type="cellIs" dxfId="166" priority="495" operator="equal">
      <formula>"B"</formula>
    </cfRule>
    <cfRule type="cellIs" dxfId="165" priority="496" operator="equal">
      <formula>"A"</formula>
    </cfRule>
  </conditionalFormatting>
  <conditionalFormatting sqref="A224">
    <cfRule type="cellIs" dxfId="164" priority="491" operator="equal">
      <formula>"C"</formula>
    </cfRule>
    <cfRule type="cellIs" dxfId="163" priority="492" operator="equal">
      <formula>"B"</formula>
    </cfRule>
    <cfRule type="cellIs" dxfId="162" priority="493" operator="equal">
      <formula>"A"</formula>
    </cfRule>
  </conditionalFormatting>
  <conditionalFormatting sqref="A246">
    <cfRule type="cellIs" dxfId="161" priority="488" operator="equal">
      <formula>"C"</formula>
    </cfRule>
    <cfRule type="cellIs" dxfId="160" priority="489" operator="equal">
      <formula>"B"</formula>
    </cfRule>
    <cfRule type="cellIs" dxfId="159" priority="490" operator="equal">
      <formula>"A"</formula>
    </cfRule>
  </conditionalFormatting>
  <conditionalFormatting sqref="A270">
    <cfRule type="cellIs" dxfId="158" priority="482" operator="equal">
      <formula>"C"</formula>
    </cfRule>
    <cfRule type="cellIs" dxfId="157" priority="483" operator="equal">
      <formula>"B"</formula>
    </cfRule>
    <cfRule type="cellIs" dxfId="156" priority="484" operator="equal">
      <formula>"A"</formula>
    </cfRule>
  </conditionalFormatting>
  <conditionalFormatting sqref="A295">
    <cfRule type="cellIs" dxfId="155" priority="479" operator="equal">
      <formula>"C"</formula>
    </cfRule>
    <cfRule type="cellIs" dxfId="154" priority="480" operator="equal">
      <formula>"B"</formula>
    </cfRule>
    <cfRule type="cellIs" dxfId="153" priority="481" operator="equal">
      <formula>"A"</formula>
    </cfRule>
  </conditionalFormatting>
  <conditionalFormatting sqref="A314">
    <cfRule type="cellIs" dxfId="152" priority="476" operator="equal">
      <formula>"C"</formula>
    </cfRule>
    <cfRule type="cellIs" dxfId="151" priority="477" operator="equal">
      <formula>"B"</formula>
    </cfRule>
    <cfRule type="cellIs" dxfId="150" priority="478" operator="equal">
      <formula>"A"</formula>
    </cfRule>
  </conditionalFormatting>
  <conditionalFormatting sqref="A335">
    <cfRule type="cellIs" dxfId="149" priority="473" operator="equal">
      <formula>"C"</formula>
    </cfRule>
    <cfRule type="cellIs" dxfId="148" priority="474" operator="equal">
      <formula>"B"</formula>
    </cfRule>
    <cfRule type="cellIs" dxfId="147" priority="475" operator="equal">
      <formula>"A"</formula>
    </cfRule>
  </conditionalFormatting>
  <conditionalFormatting sqref="A356">
    <cfRule type="cellIs" dxfId="146" priority="470" operator="equal">
      <formula>"C"</formula>
    </cfRule>
    <cfRule type="cellIs" dxfId="145" priority="471" operator="equal">
      <formula>"B"</formula>
    </cfRule>
    <cfRule type="cellIs" dxfId="144" priority="472" operator="equal">
      <formula>"A"</formula>
    </cfRule>
  </conditionalFormatting>
  <conditionalFormatting sqref="A380">
    <cfRule type="cellIs" dxfId="143" priority="467" operator="equal">
      <formula>"C"</formula>
    </cfRule>
    <cfRule type="cellIs" dxfId="142" priority="468" operator="equal">
      <formula>"B"</formula>
    </cfRule>
    <cfRule type="cellIs" dxfId="141" priority="469" operator="equal">
      <formula>"A"</formula>
    </cfRule>
  </conditionalFormatting>
  <conditionalFormatting sqref="A399">
    <cfRule type="cellIs" dxfId="140" priority="464" operator="equal">
      <formula>"C"</formula>
    </cfRule>
    <cfRule type="cellIs" dxfId="139" priority="465" operator="equal">
      <formula>"B"</formula>
    </cfRule>
    <cfRule type="cellIs" dxfId="138" priority="466" operator="equal">
      <formula>"A"</formula>
    </cfRule>
  </conditionalFormatting>
  <conditionalFormatting sqref="A419">
    <cfRule type="cellIs" dxfId="137" priority="461" operator="equal">
      <formula>"C"</formula>
    </cfRule>
    <cfRule type="cellIs" dxfId="136" priority="462" operator="equal">
      <formula>"B"</formula>
    </cfRule>
    <cfRule type="cellIs" dxfId="135" priority="463" operator="equal">
      <formula>"A"</formula>
    </cfRule>
  </conditionalFormatting>
  <conditionalFormatting sqref="A438">
    <cfRule type="cellIs" dxfId="134" priority="458" operator="equal">
      <formula>"C"</formula>
    </cfRule>
    <cfRule type="cellIs" dxfId="133" priority="459" operator="equal">
      <formula>"B"</formula>
    </cfRule>
    <cfRule type="cellIs" dxfId="132" priority="460" operator="equal">
      <formula>"A"</formula>
    </cfRule>
  </conditionalFormatting>
  <conditionalFormatting sqref="A458">
    <cfRule type="cellIs" dxfId="131" priority="455" operator="equal">
      <formula>"C"</formula>
    </cfRule>
    <cfRule type="cellIs" dxfId="130" priority="456" operator="equal">
      <formula>"B"</formula>
    </cfRule>
    <cfRule type="cellIs" dxfId="129" priority="457" operator="equal">
      <formula>"A"</formula>
    </cfRule>
  </conditionalFormatting>
  <conditionalFormatting sqref="A479">
    <cfRule type="cellIs" dxfId="128" priority="452" operator="equal">
      <formula>"C"</formula>
    </cfRule>
    <cfRule type="cellIs" dxfId="127" priority="453" operator="equal">
      <formula>"B"</formula>
    </cfRule>
    <cfRule type="cellIs" dxfId="126" priority="454" operator="equal">
      <formula>"A"</formula>
    </cfRule>
  </conditionalFormatting>
  <conditionalFormatting sqref="A496">
    <cfRule type="cellIs" dxfId="125" priority="449" operator="equal">
      <formula>"C"</formula>
    </cfRule>
    <cfRule type="cellIs" dxfId="124" priority="450" operator="equal">
      <formula>"B"</formula>
    </cfRule>
    <cfRule type="cellIs" dxfId="123" priority="451" operator="equal">
      <formula>"A"</formula>
    </cfRule>
  </conditionalFormatting>
  <conditionalFormatting sqref="A516">
    <cfRule type="cellIs" dxfId="122" priority="446" operator="equal">
      <formula>"C"</formula>
    </cfRule>
    <cfRule type="cellIs" dxfId="121" priority="447" operator="equal">
      <formula>"B"</formula>
    </cfRule>
    <cfRule type="cellIs" dxfId="120" priority="448" operator="equal">
      <formula>"A"</formula>
    </cfRule>
  </conditionalFormatting>
  <conditionalFormatting sqref="A536">
    <cfRule type="cellIs" dxfId="119" priority="443" operator="equal">
      <formula>"C"</formula>
    </cfRule>
    <cfRule type="cellIs" dxfId="118" priority="444" operator="equal">
      <formula>"B"</formula>
    </cfRule>
    <cfRule type="cellIs" dxfId="117" priority="445" operator="equal">
      <formula>"A"</formula>
    </cfRule>
  </conditionalFormatting>
  <conditionalFormatting sqref="A556">
    <cfRule type="cellIs" dxfId="116" priority="440" operator="equal">
      <formula>"C"</formula>
    </cfRule>
    <cfRule type="cellIs" dxfId="115" priority="441" operator="equal">
      <formula>"B"</formula>
    </cfRule>
    <cfRule type="cellIs" dxfId="114" priority="442" operator="equal">
      <formula>"A"</formula>
    </cfRule>
  </conditionalFormatting>
  <conditionalFormatting sqref="A574">
    <cfRule type="cellIs" dxfId="113" priority="437" operator="equal">
      <formula>"C"</formula>
    </cfRule>
    <cfRule type="cellIs" dxfId="112" priority="438" operator="equal">
      <formula>"B"</formula>
    </cfRule>
    <cfRule type="cellIs" dxfId="111" priority="439" operator="equal">
      <formula>"A"</formula>
    </cfRule>
  </conditionalFormatting>
  <conditionalFormatting sqref="A593">
    <cfRule type="cellIs" dxfId="110" priority="434" operator="equal">
      <formula>"C"</formula>
    </cfRule>
    <cfRule type="cellIs" dxfId="109" priority="435" operator="equal">
      <formula>"B"</formula>
    </cfRule>
    <cfRule type="cellIs" dxfId="108" priority="436" operator="equal">
      <formula>"A"</formula>
    </cfRule>
  </conditionalFormatting>
  <conditionalFormatting sqref="A611">
    <cfRule type="cellIs" dxfId="107" priority="431" operator="equal">
      <formula>"C"</formula>
    </cfRule>
    <cfRule type="cellIs" dxfId="106" priority="432" operator="equal">
      <formula>"B"</formula>
    </cfRule>
    <cfRule type="cellIs" dxfId="105" priority="433" operator="equal">
      <formula>"A"</formula>
    </cfRule>
  </conditionalFormatting>
  <conditionalFormatting sqref="A630">
    <cfRule type="cellIs" dxfId="104" priority="428" operator="equal">
      <formula>"C"</formula>
    </cfRule>
    <cfRule type="cellIs" dxfId="103" priority="429" operator="equal">
      <formula>"B"</formula>
    </cfRule>
    <cfRule type="cellIs" dxfId="102" priority="430" operator="equal">
      <formula>"A"</formula>
    </cfRule>
  </conditionalFormatting>
  <conditionalFormatting sqref="A649">
    <cfRule type="cellIs" dxfId="101" priority="425" operator="equal">
      <formula>"C"</formula>
    </cfRule>
    <cfRule type="cellIs" dxfId="100" priority="426" operator="equal">
      <formula>"B"</formula>
    </cfRule>
    <cfRule type="cellIs" dxfId="99" priority="427" operator="equal">
      <formula>"A"</formula>
    </cfRule>
  </conditionalFormatting>
  <conditionalFormatting sqref="A664">
    <cfRule type="cellIs" dxfId="98" priority="422" operator="equal">
      <formula>"C"</formula>
    </cfRule>
    <cfRule type="cellIs" dxfId="97" priority="423" operator="equal">
      <formula>"B"</formula>
    </cfRule>
    <cfRule type="cellIs" dxfId="96" priority="424" operator="equal">
      <formula>"A"</formula>
    </cfRule>
  </conditionalFormatting>
  <conditionalFormatting sqref="A682">
    <cfRule type="cellIs" dxfId="95" priority="419" operator="equal">
      <formula>"C"</formula>
    </cfRule>
    <cfRule type="cellIs" dxfId="94" priority="420" operator="equal">
      <formula>"B"</formula>
    </cfRule>
    <cfRule type="cellIs" dxfId="93" priority="421" operator="equal">
      <formula>"A"</formula>
    </cfRule>
  </conditionalFormatting>
  <conditionalFormatting sqref="A701">
    <cfRule type="cellIs" dxfId="92" priority="416" operator="equal">
      <formula>"C"</formula>
    </cfRule>
    <cfRule type="cellIs" dxfId="91" priority="417" operator="equal">
      <formula>"B"</formula>
    </cfRule>
    <cfRule type="cellIs" dxfId="90" priority="418" operator="equal">
      <formula>"A"</formula>
    </cfRule>
  </conditionalFormatting>
  <conditionalFormatting sqref="A721">
    <cfRule type="cellIs" dxfId="89" priority="413" operator="equal">
      <formula>"C"</formula>
    </cfRule>
    <cfRule type="cellIs" dxfId="88" priority="414" operator="equal">
      <formula>"B"</formula>
    </cfRule>
    <cfRule type="cellIs" dxfId="87" priority="415" operator="equal">
      <formula>"A"</formula>
    </cfRule>
  </conditionalFormatting>
  <conditionalFormatting sqref="A740">
    <cfRule type="cellIs" dxfId="86" priority="410" operator="equal">
      <formula>"C"</formula>
    </cfRule>
    <cfRule type="cellIs" dxfId="85" priority="411" operator="equal">
      <formula>"B"</formula>
    </cfRule>
    <cfRule type="cellIs" dxfId="84" priority="412" operator="equal">
      <formula>"A"</formula>
    </cfRule>
  </conditionalFormatting>
  <conditionalFormatting sqref="A758">
    <cfRule type="cellIs" dxfId="83" priority="25" operator="equal">
      <formula>"C"</formula>
    </cfRule>
    <cfRule type="cellIs" dxfId="82" priority="26" operator="equal">
      <formula>"B"</formula>
    </cfRule>
    <cfRule type="cellIs" dxfId="81" priority="27" operator="equal">
      <formula>"A"</formula>
    </cfRule>
  </conditionalFormatting>
  <conditionalFormatting sqref="F637:F645">
    <cfRule type="expression" dxfId="80" priority="242" stopIfTrue="1">
      <formula>D637="CONTRATAÇÕES SIMILARES DE OUTROS ENTES (inc. II)"</formula>
    </cfRule>
  </conditionalFormatting>
  <conditionalFormatting sqref="F671:F677">
    <cfRule type="expression" dxfId="79" priority="236" stopIfTrue="1">
      <formula>D671="CONTRATAÇÕES SIMILARES DE OUTROS ENTES (inc. II)"</formula>
    </cfRule>
  </conditionalFormatting>
  <conditionalFormatting sqref="J16:J28 J41:J55 J68:J81 J94:J102 J115:J126 J139:J151 J163:J176 J187:J196 J209:J219 J231:J240 J253:J255 J257:J264 J277:J280 J387:J393 J426:J428 J430:J434 J445:J447 J449:J454 J465 J467:J468 J470:J475 J486:J488 J490:J492 J503:J505 J507:J511 J523:J525 J527:J531 J543:J545 J547:J552 J563:J564 J566:J569 J581:J583 J585:J588 J600 J603:J606 J618 J621:J625 J637 J641:J645 J656 J671 J674:J677 J689 J692:J696 J708:J709 J712:J717 J728:J729 J732:J735 J747 J750:J753">
    <cfRule type="expression" dxfId="78" priority="362">
      <formula>O16="EXCLUÍDA"</formula>
    </cfRule>
  </conditionalFormatting>
  <conditionalFormatting sqref="J29:J30">
    <cfRule type="expression" dxfId="77" priority="52">
      <formula>O28="EXCLUÍDA"</formula>
    </cfRule>
  </conditionalFormatting>
  <conditionalFormatting sqref="J56">
    <cfRule type="expression" dxfId="76" priority="704">
      <formula>#REF!="EXCLUÍDA"</formula>
    </cfRule>
  </conditionalFormatting>
  <conditionalFormatting sqref="J82">
    <cfRule type="expression" dxfId="75" priority="50">
      <formula>O81="EXCLUÍDA"</formula>
    </cfRule>
  </conditionalFormatting>
  <conditionalFormatting sqref="J103">
    <cfRule type="expression" dxfId="74" priority="49">
      <formula>O102="EXCLUÍDA"</formula>
    </cfRule>
  </conditionalFormatting>
  <conditionalFormatting sqref="J127">
    <cfRule type="expression" dxfId="73" priority="48">
      <formula>O126="EXCLUÍDA"</formula>
    </cfRule>
  </conditionalFormatting>
  <conditionalFormatting sqref="J197">
    <cfRule type="expression" dxfId="72" priority="47">
      <formula>O196="EXCLUÍDA"</formula>
    </cfRule>
  </conditionalFormatting>
  <conditionalFormatting sqref="J241">
    <cfRule type="expression" dxfId="71" priority="46">
      <formula>O240="EXCLUÍDA"</formula>
    </cfRule>
  </conditionalFormatting>
  <conditionalFormatting sqref="J256 J281 J429 J448 J466 J469 J489 J506 J526 J546 J565 J584 J601:J602 J619:J620 J638:J640 J657:J658 J672:J673 J690:J691 J710:J711 J730:J731 J748:J749">
    <cfRule type="expression" dxfId="70" priority="660" stopIfTrue="1">
      <formula>O256="EXCLUÍDA"</formula>
    </cfRule>
  </conditionalFormatting>
  <conditionalFormatting sqref="J265">
    <cfRule type="expression" dxfId="69" priority="45">
      <formula>O264="EXCLUÍDA"</formula>
    </cfRule>
  </conditionalFormatting>
  <conditionalFormatting sqref="J282:J290">
    <cfRule type="expression" dxfId="68" priority="8">
      <formula>O282="EXCLUÍDA"</formula>
    </cfRule>
  </conditionalFormatting>
  <conditionalFormatting sqref="J302:J309">
    <cfRule type="expression" dxfId="67" priority="7">
      <formula>O302="EXCLUÍDA"</formula>
    </cfRule>
  </conditionalFormatting>
  <conditionalFormatting sqref="J321:J330">
    <cfRule type="expression" dxfId="66" priority="6">
      <formula>O321="EXCLUÍDA"</formula>
    </cfRule>
  </conditionalFormatting>
  <conditionalFormatting sqref="J342:J351">
    <cfRule type="expression" dxfId="65" priority="5">
      <formula>O342="EXCLUÍDA"</formula>
    </cfRule>
  </conditionalFormatting>
  <conditionalFormatting sqref="J363:J374">
    <cfRule type="expression" dxfId="64" priority="4">
      <formula>O363="EXCLUÍDA"</formula>
    </cfRule>
  </conditionalFormatting>
  <conditionalFormatting sqref="J375">
    <cfRule type="expression" dxfId="63" priority="271">
      <formula>O374="EXCLUÍDA"</formula>
    </cfRule>
  </conditionalFormatting>
  <conditionalFormatting sqref="J394">
    <cfRule type="expression" dxfId="62" priority="701">
      <formula>#REF!="EXCLUÍDA"</formula>
    </cfRule>
  </conditionalFormatting>
  <conditionalFormatting sqref="J406:J415">
    <cfRule type="expression" dxfId="61" priority="3">
      <formula>O406="EXCLUÍDA"</formula>
    </cfRule>
  </conditionalFormatting>
  <conditionalFormatting sqref="J659:J660">
    <cfRule type="expression" dxfId="60" priority="2">
      <formula>O659="EXCLUÍDA"</formula>
    </cfRule>
  </conditionalFormatting>
  <conditionalFormatting sqref="J765">
    <cfRule type="expression" dxfId="59" priority="24">
      <formula>O765="EXCLUÍDA"</formula>
    </cfRule>
  </conditionalFormatting>
  <conditionalFormatting sqref="J766:J767">
    <cfRule type="expression" dxfId="58" priority="28" stopIfTrue="1">
      <formula>O766="EXCLUÍDA"</formula>
    </cfRule>
  </conditionalFormatting>
  <conditionalFormatting sqref="J768:J772">
    <cfRule type="expression" dxfId="57" priority="1">
      <formula>O768="EXCLUÍDA"</formula>
    </cfRule>
  </conditionalFormatting>
  <conditionalFormatting sqref="O16:O31 O33:O38 O40:O58 O60:O177 O179:O184 O186:O199 O201:O206 O208:O221 O223:O228 O230:O241 O600:O606">
    <cfRule type="containsText" dxfId="56" priority="363" operator="containsText" text="EXCLUÍDA">
      <formula>NOT(ISERROR(SEARCH("EXCLUÍDA",O16)))</formula>
    </cfRule>
    <cfRule type="containsText" dxfId="55" priority="364" operator="containsText" text="VÁLIDA">
      <formula>NOT(ISERROR(SEARCH("VÁLIDA",O16)))</formula>
    </cfRule>
  </conditionalFormatting>
  <conditionalFormatting sqref="O253:O265">
    <cfRule type="containsText" dxfId="54" priority="157" operator="containsText" text="EXCLUÍDA">
      <formula>NOT(ISERROR(SEARCH("EXCLUÍDA",O253)))</formula>
    </cfRule>
    <cfRule type="containsText" dxfId="53" priority="158" operator="containsText" text="VÁLIDA">
      <formula>NOT(ISERROR(SEARCH("VÁLIDA",O253)))</formula>
    </cfRule>
  </conditionalFormatting>
  <conditionalFormatting sqref="O277:O290">
    <cfRule type="containsText" dxfId="52" priority="154" operator="containsText" text="EXCLUÍDA">
      <formula>NOT(ISERROR(SEARCH("EXCLUÍDA",O277)))</formula>
    </cfRule>
    <cfRule type="containsText" dxfId="51" priority="155" operator="containsText" text="VÁLIDA">
      <formula>NOT(ISERROR(SEARCH("VÁLIDA",O277)))</formula>
    </cfRule>
  </conditionalFormatting>
  <conditionalFormatting sqref="O302:O309">
    <cfRule type="containsText" dxfId="50" priority="152" operator="containsText" text="EXCLUÍDA">
      <formula>NOT(ISERROR(SEARCH("EXCLUÍDA",O302)))</formula>
    </cfRule>
    <cfRule type="containsText" dxfId="49" priority="153" operator="containsText" text="VÁLIDA">
      <formula>NOT(ISERROR(SEARCH("VÁLIDA",O302)))</formula>
    </cfRule>
  </conditionalFormatting>
  <conditionalFormatting sqref="O321:O330">
    <cfRule type="containsText" dxfId="48" priority="150" operator="containsText" text="EXCLUÍDA">
      <formula>NOT(ISERROR(SEARCH("EXCLUÍDA",O321)))</formula>
    </cfRule>
    <cfRule type="containsText" dxfId="47" priority="151" operator="containsText" text="VÁLIDA">
      <formula>NOT(ISERROR(SEARCH("VÁLIDA",O321)))</formula>
    </cfRule>
  </conditionalFormatting>
  <conditionalFormatting sqref="O342:O351">
    <cfRule type="containsText" dxfId="46" priority="148" operator="containsText" text="EXCLUÍDA">
      <formula>NOT(ISERROR(SEARCH("EXCLUÍDA",O342)))</formula>
    </cfRule>
    <cfRule type="containsText" dxfId="45" priority="149" operator="containsText" text="VÁLIDA">
      <formula>NOT(ISERROR(SEARCH("VÁLIDA",O342)))</formula>
    </cfRule>
  </conditionalFormatting>
  <conditionalFormatting sqref="O363:O372">
    <cfRule type="containsText" dxfId="44" priority="146" operator="containsText" text="EXCLUÍDA">
      <formula>NOT(ISERROR(SEARCH("EXCLUÍDA",O363)))</formula>
    </cfRule>
    <cfRule type="containsText" dxfId="43" priority="147" operator="containsText" text="VÁLIDA">
      <formula>NOT(ISERROR(SEARCH("VÁLIDA",O363)))</formula>
    </cfRule>
  </conditionalFormatting>
  <conditionalFormatting sqref="O387:O394">
    <cfRule type="containsText" dxfId="42" priority="144" operator="containsText" text="EXCLUÍDA">
      <formula>NOT(ISERROR(SEARCH("EXCLUÍDA",O387)))</formula>
    </cfRule>
    <cfRule type="containsText" dxfId="41" priority="145" operator="containsText" text="VÁLIDA">
      <formula>NOT(ISERROR(SEARCH("VÁLIDA",O387)))</formula>
    </cfRule>
  </conditionalFormatting>
  <conditionalFormatting sqref="O406:O415">
    <cfRule type="containsText" dxfId="40" priority="142" operator="containsText" text="EXCLUÍDA">
      <formula>NOT(ISERROR(SEARCH("EXCLUÍDA",O406)))</formula>
    </cfRule>
    <cfRule type="containsText" dxfId="39" priority="143" operator="containsText" text="VÁLIDA">
      <formula>NOT(ISERROR(SEARCH("VÁLIDA",O406)))</formula>
    </cfRule>
  </conditionalFormatting>
  <conditionalFormatting sqref="O426:O434">
    <cfRule type="containsText" dxfId="38" priority="140" operator="containsText" text="EXCLUÍDA">
      <formula>NOT(ISERROR(SEARCH("EXCLUÍDA",O426)))</formula>
    </cfRule>
    <cfRule type="containsText" dxfId="37" priority="141" operator="containsText" text="VÁLIDA">
      <formula>NOT(ISERROR(SEARCH("VÁLIDA",O426)))</formula>
    </cfRule>
  </conditionalFormatting>
  <conditionalFormatting sqref="O445:O454">
    <cfRule type="containsText" dxfId="36" priority="138" operator="containsText" text="EXCLUÍDA">
      <formula>NOT(ISERROR(SEARCH("EXCLUÍDA",O445)))</formula>
    </cfRule>
    <cfRule type="containsText" dxfId="35" priority="139" operator="containsText" text="VÁLIDA">
      <formula>NOT(ISERROR(SEARCH("VÁLIDA",O445)))</formula>
    </cfRule>
  </conditionalFormatting>
  <conditionalFormatting sqref="O465:O475">
    <cfRule type="containsText" dxfId="34" priority="136" operator="containsText" text="EXCLUÍDA">
      <formula>NOT(ISERROR(SEARCH("EXCLUÍDA",O465)))</formula>
    </cfRule>
    <cfRule type="containsText" dxfId="33" priority="137" operator="containsText" text="VÁLIDA">
      <formula>NOT(ISERROR(SEARCH("VÁLIDA",O465)))</formula>
    </cfRule>
  </conditionalFormatting>
  <conditionalFormatting sqref="O486:O492">
    <cfRule type="containsText" dxfId="32" priority="134" operator="containsText" text="EXCLUÍDA">
      <formula>NOT(ISERROR(SEARCH("EXCLUÍDA",O486)))</formula>
    </cfRule>
    <cfRule type="containsText" dxfId="31" priority="135" operator="containsText" text="VÁLIDA">
      <formula>NOT(ISERROR(SEARCH("VÁLIDA",O486)))</formula>
    </cfRule>
  </conditionalFormatting>
  <conditionalFormatting sqref="O503:O511">
    <cfRule type="containsText" dxfId="30" priority="132" operator="containsText" text="EXCLUÍDA">
      <formula>NOT(ISERROR(SEARCH("EXCLUÍDA",O503)))</formula>
    </cfRule>
    <cfRule type="containsText" dxfId="29" priority="133" operator="containsText" text="VÁLIDA">
      <formula>NOT(ISERROR(SEARCH("VÁLIDA",O503)))</formula>
    </cfRule>
  </conditionalFormatting>
  <conditionalFormatting sqref="O523:O531">
    <cfRule type="containsText" dxfId="28" priority="130" operator="containsText" text="EXCLUÍDA">
      <formula>NOT(ISERROR(SEARCH("EXCLUÍDA",O523)))</formula>
    </cfRule>
    <cfRule type="containsText" dxfId="27" priority="131" operator="containsText" text="VÁLIDA">
      <formula>NOT(ISERROR(SEARCH("VÁLIDA",O523)))</formula>
    </cfRule>
  </conditionalFormatting>
  <conditionalFormatting sqref="O543:O552">
    <cfRule type="containsText" dxfId="26" priority="128" operator="containsText" text="EXCLUÍDA">
      <formula>NOT(ISERROR(SEARCH("EXCLUÍDA",O543)))</formula>
    </cfRule>
    <cfRule type="containsText" dxfId="25" priority="129" operator="containsText" text="VÁLIDA">
      <formula>NOT(ISERROR(SEARCH("VÁLIDA",O543)))</formula>
    </cfRule>
  </conditionalFormatting>
  <conditionalFormatting sqref="O563:O569">
    <cfRule type="containsText" dxfId="24" priority="126" operator="containsText" text="EXCLUÍDA">
      <formula>NOT(ISERROR(SEARCH("EXCLUÍDA",O563)))</formula>
    </cfRule>
    <cfRule type="containsText" dxfId="23" priority="127" operator="containsText" text="VÁLIDA">
      <formula>NOT(ISERROR(SEARCH("VÁLIDA",O563)))</formula>
    </cfRule>
  </conditionalFormatting>
  <conditionalFormatting sqref="O581:O588">
    <cfRule type="containsText" dxfId="22" priority="124" operator="containsText" text="EXCLUÍDA">
      <formula>NOT(ISERROR(SEARCH("EXCLUÍDA",O581)))</formula>
    </cfRule>
    <cfRule type="containsText" dxfId="21" priority="125" operator="containsText" text="VÁLIDA">
      <formula>NOT(ISERROR(SEARCH("VÁLIDA",O581)))</formula>
    </cfRule>
  </conditionalFormatting>
  <conditionalFormatting sqref="O618:O625">
    <cfRule type="containsText" dxfId="20" priority="120" operator="containsText" text="EXCLUÍDA">
      <formula>NOT(ISERROR(SEARCH("EXCLUÍDA",O618)))</formula>
    </cfRule>
    <cfRule type="containsText" dxfId="19" priority="121" operator="containsText" text="VÁLIDA">
      <formula>NOT(ISERROR(SEARCH("VÁLIDA",O618)))</formula>
    </cfRule>
  </conditionalFormatting>
  <conditionalFormatting sqref="O637:O643">
    <cfRule type="containsText" dxfId="18" priority="118" operator="containsText" text="EXCLUÍDA">
      <formula>NOT(ISERROR(SEARCH("EXCLUÍDA",O637)))</formula>
    </cfRule>
    <cfRule type="containsText" dxfId="17" priority="119" operator="containsText" text="VÁLIDA">
      <formula>NOT(ISERROR(SEARCH("VÁLIDA",O637)))</formula>
    </cfRule>
  </conditionalFormatting>
  <conditionalFormatting sqref="O656:O660">
    <cfRule type="containsText" dxfId="16" priority="116" operator="containsText" text="EXCLUÍDA">
      <formula>NOT(ISERROR(SEARCH("EXCLUÍDA",O656)))</formula>
    </cfRule>
    <cfRule type="containsText" dxfId="15" priority="117" operator="containsText" text="VÁLIDA">
      <formula>NOT(ISERROR(SEARCH("VÁLIDA",O656)))</formula>
    </cfRule>
  </conditionalFormatting>
  <conditionalFormatting sqref="O671:O677">
    <cfRule type="containsText" dxfId="14" priority="114" operator="containsText" text="EXCLUÍDA">
      <formula>NOT(ISERROR(SEARCH("EXCLUÍDA",O671)))</formula>
    </cfRule>
    <cfRule type="containsText" dxfId="13" priority="115" operator="containsText" text="VÁLIDA">
      <formula>NOT(ISERROR(SEARCH("VÁLIDA",O671)))</formula>
    </cfRule>
  </conditionalFormatting>
  <conditionalFormatting sqref="O689:O696">
    <cfRule type="containsText" dxfId="12" priority="112" operator="containsText" text="EXCLUÍDA">
      <formula>NOT(ISERROR(SEARCH("EXCLUÍDA",O689)))</formula>
    </cfRule>
    <cfRule type="containsText" dxfId="11" priority="113" operator="containsText" text="VÁLIDA">
      <formula>NOT(ISERROR(SEARCH("VÁLIDA",O689)))</formula>
    </cfRule>
  </conditionalFormatting>
  <conditionalFormatting sqref="O708:O717">
    <cfRule type="containsText" dxfId="10" priority="110" operator="containsText" text="EXCLUÍDA">
      <formula>NOT(ISERROR(SEARCH("EXCLUÍDA",O708)))</formula>
    </cfRule>
    <cfRule type="containsText" dxfId="9" priority="111" operator="containsText" text="VÁLIDA">
      <formula>NOT(ISERROR(SEARCH("VÁLIDA",O708)))</formula>
    </cfRule>
  </conditionalFormatting>
  <conditionalFormatting sqref="O728:O735">
    <cfRule type="containsText" dxfId="8" priority="108" operator="containsText" text="EXCLUÍDA">
      <formula>NOT(ISERROR(SEARCH("EXCLUÍDA",O728)))</formula>
    </cfRule>
    <cfRule type="containsText" dxfId="7" priority="109" operator="containsText" text="VÁLIDA">
      <formula>NOT(ISERROR(SEARCH("VÁLIDA",O728)))</formula>
    </cfRule>
  </conditionalFormatting>
  <conditionalFormatting sqref="O747:O753">
    <cfRule type="containsText" dxfId="6" priority="106" operator="containsText" text="EXCLUÍDA">
      <formula>NOT(ISERROR(SEARCH("EXCLUÍDA",O747)))</formula>
    </cfRule>
    <cfRule type="containsText" dxfId="5" priority="107" operator="containsText" text="VÁLIDA">
      <formula>NOT(ISERROR(SEARCH("VÁLIDA",O747)))</formula>
    </cfRule>
  </conditionalFormatting>
  <conditionalFormatting sqref="O765:O772">
    <cfRule type="containsText" dxfId="4" priority="20" operator="containsText" text="EXCLUÍDA">
      <formula>NOT(ISERROR(SEARCH("EXCLUÍDA",O765)))</formula>
    </cfRule>
    <cfRule type="containsText" dxfId="3" priority="21" operator="containsText" text="VÁLIDA">
      <formula>NOT(ISERROR(SEARCH("VÁLIDA",O765)))</formula>
    </cfRule>
  </conditionalFormatting>
  <dataValidations count="2">
    <dataValidation type="list" allowBlank="1" showInputMessage="1" showErrorMessage="1" sqref="A321:A330 A465:A475 A765:A772 A445:A454 A637:A645 A728:A735 A187:A197 A543:A552 A277:A290 A209:A219 A231:A241 A139:A151 A94:A103 A163:A176 A387:A394 A747:A753 A115:A127 A16:A30 A68:A82 A523:A531 A656:A660 A503:A511 A671:A677 A618:A625 A689:A696 A581:A588 A486:A492 A406:A415 A563:A569 A600:A606 A41:A56 A302:A309 A253:A265 A342:A351 A708:A717 A363:A375 A426:A434" xr:uid="{00000000-0002-0000-0100-000001000000}">
      <formula1>$X$3:$X$6</formula1>
    </dataValidation>
    <dataValidation type="list" allowBlank="1" showInputMessage="1" showErrorMessage="1" sqref="M8 M629 M610 M592 M573 M555 M535 M515 M495 M478 M457 M437 M418 M398 M379 M355 M334 M313 M294 M269 M245 M223 M201 M179 M155 M131 M107 M86 M60 M33 M648 M663 M681 M700 M720 M739 M757" xr:uid="{00000000-0002-0000-0100-000000000000}">
      <formula1>$W$3:$W$6</formula1>
    </dataValidation>
  </dataValidations>
  <printOptions horizontalCentered="1"/>
  <pageMargins left="0.39370078740157483" right="0.39370078740157483" top="0.39370078740157483" bottom="0.39370078740157483" header="0.39370078740157483" footer="0.19685039370078741"/>
  <pageSetup paperSize="9" scale="40" fitToWidth="0" fitToHeight="0" orientation="landscape" r:id="rId1"/>
  <headerFooter alignWithMargins="0"/>
  <ignoredErrors>
    <ignoredError sqref="O9"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DECBF-F4A1-4CA8-A505-582ACA8F4BC7}">
  <dimension ref="A1:BL111"/>
  <sheetViews>
    <sheetView showGridLines="0" topLeftCell="A37" zoomScale="90" zoomScaleNormal="90" workbookViewId="0">
      <selection activeCell="D45" sqref="D45:E45"/>
    </sheetView>
  </sheetViews>
  <sheetFormatPr defaultColWidth="9" defaultRowHeight="14.25"/>
  <cols>
    <col min="1" max="1" width="13.125" style="93" customWidth="1"/>
    <col min="2" max="2" width="10.875" style="93" customWidth="1"/>
    <col min="3" max="3" width="11.125" style="93" customWidth="1"/>
    <col min="4" max="4" width="12" style="94" customWidth="1"/>
    <col min="5" max="5" width="58" style="94" customWidth="1"/>
    <col min="6" max="6" width="18.375" style="94" customWidth="1"/>
    <col min="7" max="7" width="12" style="94" customWidth="1"/>
    <col min="8" max="8" width="21.375" style="94" hidden="1" customWidth="1"/>
    <col min="9" max="9" width="23.5" style="94" customWidth="1"/>
    <col min="10" max="10" width="27.5" style="93" customWidth="1"/>
    <col min="11" max="11" width="13.5" style="93" customWidth="1"/>
    <col min="12" max="12" width="14.375" style="95" customWidth="1"/>
    <col min="13" max="13" width="13.625" style="94" customWidth="1"/>
    <col min="14" max="64" width="8.5" style="94" customWidth="1"/>
    <col min="65" max="16384" width="9" style="96"/>
  </cols>
  <sheetData>
    <row r="1" spans="1:64" ht="17.25" customHeight="1">
      <c r="B1" s="136" t="s">
        <v>0</v>
      </c>
    </row>
    <row r="2" spans="1:64" ht="16.7" customHeight="1">
      <c r="A2" s="97"/>
      <c r="B2" s="135" t="s">
        <v>71</v>
      </c>
      <c r="C2" s="98"/>
      <c r="D2" s="98"/>
      <c r="F2" s="99"/>
      <c r="I2" s="98"/>
      <c r="J2" s="98"/>
      <c r="K2" s="98"/>
      <c r="L2" s="100"/>
    </row>
    <row r="3" spans="1:64" ht="33" customHeight="1">
      <c r="A3" s="101"/>
      <c r="D3" s="93"/>
      <c r="F3" s="102"/>
      <c r="I3" s="93"/>
    </row>
    <row r="4" spans="1:64" ht="28.5" customHeight="1">
      <c r="A4" s="377" t="s">
        <v>31</v>
      </c>
      <c r="B4" s="377"/>
      <c r="C4" s="377"/>
      <c r="D4" s="377"/>
      <c r="E4" s="377"/>
      <c r="F4" s="377"/>
      <c r="G4" s="377"/>
      <c r="H4" s="377"/>
      <c r="I4" s="377"/>
      <c r="J4" s="377"/>
      <c r="K4" s="377"/>
      <c r="L4" s="377"/>
      <c r="M4" s="377"/>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53.25" customHeight="1">
      <c r="A5" s="104" t="s">
        <v>59</v>
      </c>
      <c r="B5" s="104" t="s">
        <v>60</v>
      </c>
      <c r="C5" s="104" t="s">
        <v>61</v>
      </c>
      <c r="D5" s="104" t="s">
        <v>62</v>
      </c>
      <c r="E5" s="105"/>
      <c r="F5" s="106"/>
      <c r="G5" s="106"/>
      <c r="H5" s="106"/>
      <c r="I5" s="106"/>
      <c r="J5" s="107"/>
      <c r="K5" s="108"/>
      <c r="L5" s="10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55.5" customHeight="1">
      <c r="A6" s="110" t="s">
        <v>63</v>
      </c>
      <c r="B6" s="88">
        <v>0.7</v>
      </c>
      <c r="C6" s="89">
        <f>COUNTIF($M$11:$M$110,A6)</f>
        <v>4</v>
      </c>
      <c r="D6" s="90">
        <f>C6/(COUNTIF($B$11:$B$110,"&lt;&gt;0"))</f>
        <v>0.13333333333333333</v>
      </c>
      <c r="E6" s="111">
        <f>B6</f>
        <v>0.7</v>
      </c>
      <c r="F6" s="106"/>
      <c r="G6" s="106"/>
      <c r="H6" s="106"/>
      <c r="I6" s="106"/>
      <c r="J6" s="107"/>
      <c r="K6" s="108"/>
      <c r="L6" s="109"/>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42.75" customHeight="1">
      <c r="A7" s="112" t="s">
        <v>64</v>
      </c>
      <c r="B7" s="88">
        <v>0.2</v>
      </c>
      <c r="C7" s="89">
        <f>COUNTIF($M$11:$M$110,A7)</f>
        <v>8</v>
      </c>
      <c r="D7" s="90">
        <f>C7/(COUNTIF($B$11:$B$110,"&lt;&gt;0"))</f>
        <v>0.26666666666666666</v>
      </c>
      <c r="E7" s="111">
        <f>E6+B7</f>
        <v>0.89999999999999991</v>
      </c>
      <c r="F7" s="106"/>
      <c r="G7" s="106"/>
      <c r="H7" s="106"/>
      <c r="I7" s="106"/>
      <c r="J7" s="107"/>
      <c r="K7" s="108"/>
      <c r="L7" s="109"/>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row>
    <row r="8" spans="1:64" ht="50.25" customHeight="1">
      <c r="A8" s="134" t="s">
        <v>65</v>
      </c>
      <c r="B8" s="88">
        <v>0.1</v>
      </c>
      <c r="C8" s="89">
        <f>COUNTIF($M$11:$M$110,A8)</f>
        <v>18</v>
      </c>
      <c r="D8" s="90">
        <f>C8/(COUNTIF($B$11:$B$110,"&lt;&gt;0"))</f>
        <v>0.6</v>
      </c>
      <c r="E8" s="111">
        <f>E7+B8</f>
        <v>0.99999999999999989</v>
      </c>
      <c r="F8" s="106"/>
      <c r="G8" s="106"/>
      <c r="H8" s="106"/>
      <c r="I8" s="106"/>
      <c r="J8" s="107"/>
      <c r="K8" s="108"/>
      <c r="L8" s="109"/>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row>
    <row r="9" spans="1:64" ht="4.5" customHeight="1">
      <c r="A9" s="113"/>
      <c r="B9" s="113"/>
      <c r="C9" s="113"/>
      <c r="D9" s="113"/>
      <c r="E9" s="113"/>
      <c r="F9" s="113"/>
      <c r="G9" s="113"/>
      <c r="H9" s="113"/>
      <c r="I9" s="113"/>
      <c r="J9" s="113"/>
      <c r="K9" s="113"/>
      <c r="L9" s="113"/>
    </row>
    <row r="10" spans="1:64" ht="45">
      <c r="A10" s="114" t="s">
        <v>66</v>
      </c>
      <c r="B10" s="115" t="s">
        <v>5</v>
      </c>
      <c r="C10" s="115" t="s">
        <v>6</v>
      </c>
      <c r="D10" s="378" t="s">
        <v>32</v>
      </c>
      <c r="E10" s="378"/>
      <c r="F10" s="115" t="s">
        <v>8</v>
      </c>
      <c r="G10" s="115" t="s">
        <v>33</v>
      </c>
      <c r="H10" s="115" t="s">
        <v>67</v>
      </c>
      <c r="I10" s="115" t="s">
        <v>10</v>
      </c>
      <c r="J10" s="115" t="s">
        <v>11</v>
      </c>
      <c r="K10" s="115" t="s">
        <v>68</v>
      </c>
      <c r="L10" s="115" t="s">
        <v>69</v>
      </c>
      <c r="M10" s="115" t="s">
        <v>70</v>
      </c>
      <c r="N10" s="116"/>
      <c r="O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64" ht="43.5" customHeight="1">
      <c r="A11" s="117">
        <v>1</v>
      </c>
      <c r="B11" s="118">
        <f>IF(ISERROR(VLOOKUP(A11,Resumo!$B$8:$D$181,3,0)),,((VLOOKUP(A11,Resumo!$B$8:$D$181,3,0))))</f>
        <v>30</v>
      </c>
      <c r="C11" s="118">
        <f>IF(ISERROR(VLOOKUP(A11,Resumo!$B$8:$E$181,4,0)),,((VLOOKUP(A11,Resumo!$B$8:$E$181,4,0))))</f>
        <v>16939</v>
      </c>
      <c r="D11" s="375" t="str">
        <f>IF(ISERROR(VLOOKUP(B11,Resumo!$D$8:$G$250,3,0)),,((VLOOKUP(B11,Resumo!$D$8:$G$250,3,0))))</f>
        <v xml:space="preserve">Fornecimento de Peças, componentes, equipamentos e acessórios para reposição necessários à realização de manutenção corretiva dos aparelhos de ar-condicionado. O fornecimento será realizado, sob demanda, mediante apresentação de orçamento pelo Contratado e aplicação de percentual de desconto sobre o valor de mercado (ex.: Nota Fiscal de compra, site do fabricante, 3 (três) orçamentos etc.) </v>
      </c>
      <c r="E11" s="376"/>
      <c r="F11" s="118">
        <f>IF(ISERROR(VLOOKUP(B11,Resumo!$D$8:$H$250,5,0)),,((VLOOKUP(B11,Resumo!$D$8:$H$250,5,0))))</f>
        <v>2</v>
      </c>
      <c r="G11" s="118">
        <f>IF(ISERROR(VLOOKUP(B11,Resumo!$D$8:$I$250,5,0)),,((VLOOKUP(B11,Resumo!$D$8:$I$250,5,0))))</f>
        <v>2</v>
      </c>
      <c r="H11" s="118"/>
      <c r="I11" s="121">
        <f>IF(ISERROR(VLOOKUP($B11,Resumo!$D$8:$I$250,6,0)),,((VLOOKUP($B11,Resumo!$D$8:$I$250,6,0))))</f>
        <v>63674.74</v>
      </c>
      <c r="J11" s="121">
        <f>(G11+H11)*I11</f>
        <v>127349.48</v>
      </c>
      <c r="K11" s="91">
        <f t="shared" ref="K11:K42" si="0">IF(J11=0,"",$J11/$J$111)</f>
        <v>0.38336850042488302</v>
      </c>
      <c r="L11" s="91">
        <f>$K11</f>
        <v>0.38336850042488302</v>
      </c>
      <c r="M11" s="92" t="str">
        <f t="shared" ref="M11:M42" si="1">IF(B11=0,"",(IF($L11&lt;=$B$6,"A",IF($L11&lt;=($B$6+$B$7),"B","C"))))</f>
        <v>A</v>
      </c>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row>
    <row r="12" spans="1:64" ht="30" customHeight="1">
      <c r="A12" s="117">
        <v>2</v>
      </c>
      <c r="B12" s="118">
        <f>IF(ISERROR(VLOOKUP(A12,Resumo!$B$8:$D$181,3,0)),,((VLOOKUP(A12,Resumo!$B$8:$D$181,3,0))))</f>
        <v>4</v>
      </c>
      <c r="C12" s="118">
        <f>IF(ISERROR(VLOOKUP(A12,Resumo!$B$8:$E$181,4,0)),,((VLOOKUP(A12,Resumo!$B$8:$E$181,4,0))))</f>
        <v>2771</v>
      </c>
      <c r="D12" s="375" t="str">
        <f>IF(ISERROR(VLOOKUP(B12,Resumo!$D$8:$G$250,3,0)),,((VLOOKUP(B12,Resumo!$D$8:$G$250,3,0))))</f>
        <v>Serviços de manutenção preventiva, por demanda, em aparelhos de ar condicionado tipo split de 18.000 BTUs.</v>
      </c>
      <c r="E12" s="376"/>
      <c r="F12" s="118">
        <f>IF(ISERROR(VLOOKUP(B12,Resumo!$D$8:$H$250,5,0)),,((VLOOKUP(B12,Resumo!$D$8:$H$250,5,0))))</f>
        <v>222</v>
      </c>
      <c r="G12" s="118">
        <f>IF(ISERROR(VLOOKUP(B12,Resumo!$D$8:$I$250,5,0)),,((VLOOKUP(B12,Resumo!$D$8:$I$250,5,0))))</f>
        <v>222</v>
      </c>
      <c r="H12" s="118"/>
      <c r="I12" s="121">
        <f>IF(ISERROR(VLOOKUP($B12,Resumo!$D$8:$I$250,6,0)),,((VLOOKUP($B12,Resumo!$D$8:$I$250,6,0))))</f>
        <v>211.27</v>
      </c>
      <c r="J12" s="121">
        <f t="shared" ref="J12:J42" si="2">(G12+H12)*I12</f>
        <v>46901.94</v>
      </c>
      <c r="K12" s="91">
        <f t="shared" si="0"/>
        <v>0.14119198920025303</v>
      </c>
      <c r="L12" s="91">
        <f>SUM($K$11:$K12)</f>
        <v>0.52456048962513602</v>
      </c>
      <c r="M12" s="92" t="str">
        <f t="shared" si="1"/>
        <v>A</v>
      </c>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row>
    <row r="13" spans="1:64" ht="29.25" customHeight="1">
      <c r="A13" s="117">
        <v>3</v>
      </c>
      <c r="B13" s="118">
        <f>IF(ISERROR(VLOOKUP(A13,Resumo!$B$8:$D$181,3,0)),,((VLOOKUP(A13,Resumo!$B$8:$D$181,3,0))))</f>
        <v>7</v>
      </c>
      <c r="C13" s="118">
        <f>IF(ISERROR(VLOOKUP(A13,Resumo!$B$8:$E$181,4,0)),,((VLOOKUP(A13,Resumo!$B$8:$E$181,4,0))))</f>
        <v>2771</v>
      </c>
      <c r="D13" s="375" t="str">
        <f>IF(ISERROR(VLOOKUP(B13,Resumo!$D$8:$G$250,3,0)),,((VLOOKUP(B13,Resumo!$D$8:$G$250,3,0))))</f>
        <v>Serviços de manutenção preventiva, por demanda, em aparelhos de ar condicionado tipo split de 36.000 BTUs.</v>
      </c>
      <c r="E13" s="376"/>
      <c r="F13" s="118">
        <f>IF(ISERROR(VLOOKUP(B13,Resumo!$D$8:$H$250,5,0)),,((VLOOKUP(B13,Resumo!$D$8:$H$250,5,0))))</f>
        <v>96</v>
      </c>
      <c r="G13" s="118">
        <f>IF(ISERROR(VLOOKUP(B13,Resumo!$D$8:$I$250,5,0)),,((VLOOKUP(B13,Resumo!$D$8:$I$250,5,0))))</f>
        <v>96</v>
      </c>
      <c r="H13" s="118"/>
      <c r="I13" s="121">
        <f>IF(ISERROR(VLOOKUP($B13,Resumo!$D$8:$I$250,6,0)),,((VLOOKUP($B13,Resumo!$D$8:$I$250,6,0))))</f>
        <v>258.93</v>
      </c>
      <c r="J13" s="121">
        <f t="shared" si="2"/>
        <v>24857.279999999999</v>
      </c>
      <c r="K13" s="91">
        <f t="shared" si="0"/>
        <v>7.4829501920553071E-2</v>
      </c>
      <c r="L13" s="91">
        <f>SUM($K$11:$K13)</f>
        <v>0.59938999154568906</v>
      </c>
      <c r="M13" s="92" t="str">
        <f t="shared" si="1"/>
        <v>A</v>
      </c>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row>
    <row r="14" spans="1:64" ht="29.25" customHeight="1">
      <c r="A14" s="117">
        <v>4</v>
      </c>
      <c r="B14" s="118">
        <f>IF(ISERROR(VLOOKUP(A14,Resumo!$B$8:$D$181,3,0)),,((VLOOKUP(A14,Resumo!$B$8:$D$181,3,0))))</f>
        <v>3</v>
      </c>
      <c r="C14" s="118">
        <f>IF(ISERROR(VLOOKUP(A14,Resumo!$B$8:$E$181,4,0)),,((VLOOKUP(A14,Resumo!$B$8:$E$181,4,0))))</f>
        <v>2771</v>
      </c>
      <c r="D14" s="375" t="str">
        <f>IF(ISERROR(VLOOKUP(B14,Resumo!$D$8:$G$250,3,0)),,((VLOOKUP(B14,Resumo!$D$8:$G$250,3,0))))</f>
        <v>Serviços de manutenção preventiva, por demanda, em aparelhos de ar condicionado tipo split de 10.000 a 12.000 BTUs.</v>
      </c>
      <c r="E14" s="376"/>
      <c r="F14" s="118">
        <f>IF(ISERROR(VLOOKUP(B14,Resumo!$D$8:$H$250,5,0)),,((VLOOKUP(B14,Resumo!$D$8:$H$250,5,0))))</f>
        <v>138</v>
      </c>
      <c r="G14" s="118">
        <f>IF(ISERROR(VLOOKUP(B14,Resumo!$D$8:$I$250,5,0)),,((VLOOKUP(B14,Resumo!$D$8:$I$250,5,0))))</f>
        <v>138</v>
      </c>
      <c r="H14" s="118"/>
      <c r="I14" s="121">
        <f>IF(ISERROR(VLOOKUP($B14,Resumo!$D$8:$I$250,6,0)),,((VLOOKUP($B14,Resumo!$D$8:$I$250,6,0))))</f>
        <v>169.14</v>
      </c>
      <c r="J14" s="121">
        <f t="shared" si="2"/>
        <v>23341.32</v>
      </c>
      <c r="K14" s="91">
        <f t="shared" si="0"/>
        <v>7.0265908006356445E-2</v>
      </c>
      <c r="L14" s="91">
        <f>SUM($K$11:$K14)</f>
        <v>0.66965589955204552</v>
      </c>
      <c r="M14" s="92" t="str">
        <f t="shared" si="1"/>
        <v>A</v>
      </c>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row>
    <row r="15" spans="1:64" ht="29.25" customHeight="1">
      <c r="A15" s="117">
        <v>5</v>
      </c>
      <c r="B15" s="118">
        <f>IF(ISERROR(VLOOKUP(A15,Resumo!$B$8:$D$181,3,0)),,((VLOOKUP(A15,Resumo!$B$8:$D$181,3,0))))</f>
        <v>5</v>
      </c>
      <c r="C15" s="118">
        <f>IF(ISERROR(VLOOKUP(A15,Resumo!$B$8:$E$181,4,0)),,((VLOOKUP(A15,Resumo!$B$8:$E$181,4,0))))</f>
        <v>2771</v>
      </c>
      <c r="D15" s="375" t="str">
        <f>IF(ISERROR(VLOOKUP(B15,Resumo!$D$8:$G$250,3,0)),,((VLOOKUP(B15,Resumo!$D$8:$G$250,3,0))))</f>
        <v>Serviços de manutenção preventiva, por demanda, em aparelhos de ar condicionado tipo split de 24.000 BTUs.</v>
      </c>
      <c r="E15" s="376"/>
      <c r="F15" s="118">
        <f>IF(ISERROR(VLOOKUP(B15,Resumo!$D$8:$H$250,5,0)),,((VLOOKUP(B15,Resumo!$D$8:$H$250,5,0))))</f>
        <v>84</v>
      </c>
      <c r="G15" s="118">
        <f>IF(ISERROR(VLOOKUP(B15,Resumo!$D$8:$I$250,5,0)),,((VLOOKUP(B15,Resumo!$D$8:$I$250,5,0))))</f>
        <v>84</v>
      </c>
      <c r="H15" s="118"/>
      <c r="I15" s="121">
        <f>IF(ISERROR(VLOOKUP($B15,Resumo!$D$8:$I$250,6,0)),,((VLOOKUP($B15,Resumo!$D$8:$I$250,6,0))))</f>
        <v>210.75</v>
      </c>
      <c r="J15" s="121">
        <f t="shared" si="2"/>
        <v>17703</v>
      </c>
      <c r="K15" s="91">
        <f t="shared" si="0"/>
        <v>5.3292503141918635E-2</v>
      </c>
      <c r="L15" s="91">
        <f>SUM($K$11:$K15)</f>
        <v>0.7229484026939641</v>
      </c>
      <c r="M15" s="92" t="str">
        <f t="shared" si="1"/>
        <v>B</v>
      </c>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row>
    <row r="16" spans="1:64" ht="29.25" customHeight="1">
      <c r="A16" s="117">
        <v>6</v>
      </c>
      <c r="B16" s="118">
        <f>IF(ISERROR(VLOOKUP(A16,Resumo!$B$8:$D$181,3,0)),,((VLOOKUP(A16,Resumo!$B$8:$D$181,3,0))))</f>
        <v>8</v>
      </c>
      <c r="C16" s="118">
        <f>IF(ISERROR(VLOOKUP(A16,Resumo!$B$8:$E$181,4,0)),,((VLOOKUP(A16,Resumo!$B$8:$E$181,4,0))))</f>
        <v>2771</v>
      </c>
      <c r="D16" s="375" t="str">
        <f>IF(ISERROR(VLOOKUP(B16,Resumo!$D$8:$G$250,3,0)),,((VLOOKUP(B16,Resumo!$D$8:$G$250,3,0))))</f>
        <v>Serviços de manutenção preventiva, por demanda, em aparelhos de ar condicionado tipo split de 60.000 BTUs.</v>
      </c>
      <c r="E16" s="376"/>
      <c r="F16" s="118">
        <f>IF(ISERROR(VLOOKUP(B16,Resumo!$D$8:$H$250,5,0)),,((VLOOKUP(B16,Resumo!$D$8:$H$250,5,0))))</f>
        <v>42</v>
      </c>
      <c r="G16" s="118">
        <f>IF(ISERROR(VLOOKUP(B16,Resumo!$D$8:$I$250,5,0)),,((VLOOKUP(B16,Resumo!$D$8:$I$250,5,0))))</f>
        <v>42</v>
      </c>
      <c r="H16" s="118"/>
      <c r="I16" s="121">
        <f>IF(ISERROR(VLOOKUP($B16,Resumo!$D$8:$I$250,6,0)),,((VLOOKUP($B16,Resumo!$D$8:$I$250,6,0))))</f>
        <v>339.62</v>
      </c>
      <c r="J16" s="121">
        <f t="shared" si="2"/>
        <v>14264.04</v>
      </c>
      <c r="K16" s="91">
        <f t="shared" si="0"/>
        <v>4.2939976078430385E-2</v>
      </c>
      <c r="L16" s="91">
        <f>SUM($K$11:$K16)</f>
        <v>0.76588837877239446</v>
      </c>
      <c r="M16" s="92" t="str">
        <f t="shared" si="1"/>
        <v>B</v>
      </c>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row>
    <row r="17" spans="1:64" ht="29.25" customHeight="1">
      <c r="A17" s="117">
        <v>7</v>
      </c>
      <c r="B17" s="118">
        <f>IF(ISERROR(VLOOKUP(A17,Resumo!$B$8:$D$181,3,0)),,((VLOOKUP(A17,Resumo!$B$8:$D$181,3,0))))</f>
        <v>1</v>
      </c>
      <c r="C17" s="118">
        <f>IF(ISERROR(VLOOKUP(A17,Resumo!$B$8:$E$181,4,0)),,((VLOOKUP(A17,Resumo!$B$8:$E$181,4,0))))</f>
        <v>2771</v>
      </c>
      <c r="D17" s="375" t="str">
        <f>IF(ISERROR(VLOOKUP(B17,Resumo!$D$8:$G$250,3,0)),,((VLOOKUP(B17,Resumo!$D$8:$G$250,3,0))))</f>
        <v>Serviços de Elaboração e Implantação do Plano de Manutenção, Operação e Controle, em aparelhos de ar condicionado</v>
      </c>
      <c r="E17" s="376"/>
      <c r="F17" s="118">
        <f>IF(ISERROR(VLOOKUP(B17,Resumo!$D$8:$H$250,5,0)),,((VLOOKUP(B17,Resumo!$D$8:$H$250,5,0))))</f>
        <v>5</v>
      </c>
      <c r="G17" s="118">
        <f>IF(ISERROR(VLOOKUP(B17,Resumo!$D$8:$I$250,5,0)),,((VLOOKUP(B17,Resumo!$D$8:$I$250,5,0))))</f>
        <v>5</v>
      </c>
      <c r="H17" s="118"/>
      <c r="I17" s="121">
        <f>IF(ISERROR(VLOOKUP($B17,Resumo!$D$8:$I$250,6,0)),,((VLOOKUP($B17,Resumo!$D$8:$I$250,6,0))))</f>
        <v>1991.5</v>
      </c>
      <c r="J17" s="121">
        <f t="shared" si="2"/>
        <v>9957.5</v>
      </c>
      <c r="K17" s="91">
        <f t="shared" si="0"/>
        <v>2.9975715982356366E-2</v>
      </c>
      <c r="L17" s="91">
        <f>SUM($K$11:$K17)</f>
        <v>0.79586409475475084</v>
      </c>
      <c r="M17" s="92" t="str">
        <f t="shared" si="1"/>
        <v>B</v>
      </c>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row>
    <row r="18" spans="1:64" ht="29.25" customHeight="1">
      <c r="A18" s="117">
        <v>8</v>
      </c>
      <c r="B18" s="118">
        <f>IF(ISERROR(VLOOKUP(A18,Resumo!$B$8:$D$181,3,0)),,((VLOOKUP(A18,Resumo!$B$8:$D$181,3,0))))</f>
        <v>11</v>
      </c>
      <c r="C18" s="118">
        <f>IF(ISERROR(VLOOKUP(A18,Resumo!$B$8:$E$181,4,0)),,((VLOOKUP(A18,Resumo!$B$8:$E$181,4,0))))</f>
        <v>2801</v>
      </c>
      <c r="D18" s="375" t="str">
        <f>IF(ISERROR(VLOOKUP(B18,Resumo!$D$8:$G$250,3,0)),,((VLOOKUP(B18,Resumo!$D$8:$G$250,3,0))))</f>
        <v>Serviços de manutenção corretiva, por demanda, em aparelhos de ar condicionado tipo split de 18.000 BTUs.</v>
      </c>
      <c r="E18" s="376"/>
      <c r="F18" s="118">
        <f>IF(ISERROR(VLOOKUP(B18,Resumo!$D$8:$H$250,5,0)),,((VLOOKUP(B18,Resumo!$D$8:$H$250,5,0))))</f>
        <v>38</v>
      </c>
      <c r="G18" s="118">
        <f>IF(ISERROR(VLOOKUP(B18,Resumo!$D$8:$I$250,5,0)),,((VLOOKUP(B18,Resumo!$D$8:$I$250,5,0))))</f>
        <v>38</v>
      </c>
      <c r="H18" s="118"/>
      <c r="I18" s="121">
        <f>IF(ISERROR(VLOOKUP($B18,Resumo!$D$8:$I$250,6,0)),,((VLOOKUP($B18,Resumo!$D$8:$I$250,6,0))))</f>
        <v>226.81</v>
      </c>
      <c r="J18" s="121">
        <f t="shared" si="2"/>
        <v>8618.7800000000007</v>
      </c>
      <c r="K18" s="91">
        <f t="shared" si="0"/>
        <v>2.5945679276365898E-2</v>
      </c>
      <c r="L18" s="91">
        <f>SUM($K$11:$K18)</f>
        <v>0.82180977403111677</v>
      </c>
      <c r="M18" s="92" t="str">
        <f t="shared" si="1"/>
        <v>B</v>
      </c>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row>
    <row r="19" spans="1:64" ht="29.25" customHeight="1">
      <c r="A19" s="117">
        <v>9</v>
      </c>
      <c r="B19" s="118">
        <f>IF(ISERROR(VLOOKUP(A19,Resumo!$B$8:$D$181,3,0)),,((VLOOKUP(A19,Resumo!$B$8:$D$181,3,0))))</f>
        <v>6</v>
      </c>
      <c r="C19" s="118">
        <f>IF(ISERROR(VLOOKUP(A19,Resumo!$B$8:$E$181,4,0)),,((VLOOKUP(A19,Resumo!$B$8:$E$181,4,0))))</f>
        <v>2771</v>
      </c>
      <c r="D19" s="375" t="str">
        <f>IF(ISERROR(VLOOKUP(B19,Resumo!$D$8:$G$250,3,0)),,((VLOOKUP(B19,Resumo!$D$8:$G$250,3,0))))</f>
        <v>Serviços de manutenção preventiva, por demanda, em aparelhos de ar condicionado tipo split de 30.000 BTUs.</v>
      </c>
      <c r="E19" s="376"/>
      <c r="F19" s="118">
        <f>IF(ISERROR(VLOOKUP(B19,Resumo!$D$8:$H$250,5,0)),,((VLOOKUP(B19,Resumo!$D$8:$H$250,5,0))))</f>
        <v>36</v>
      </c>
      <c r="G19" s="118">
        <f>IF(ISERROR(VLOOKUP(B19,Resumo!$D$8:$I$250,5,0)),,((VLOOKUP(B19,Resumo!$D$8:$I$250,5,0))))</f>
        <v>36</v>
      </c>
      <c r="H19" s="118"/>
      <c r="I19" s="121">
        <f>IF(ISERROR(VLOOKUP($B19,Resumo!$D$8:$I$250,6,0)),,((VLOOKUP($B19,Resumo!$D$8:$I$250,6,0))))</f>
        <v>215.07</v>
      </c>
      <c r="J19" s="121">
        <f t="shared" si="2"/>
        <v>7742.5199999999995</v>
      </c>
      <c r="K19" s="91">
        <f t="shared" si="0"/>
        <v>2.3307816269918534E-2</v>
      </c>
      <c r="L19" s="91">
        <f>SUM($K$11:$K19)</f>
        <v>0.84511759030103528</v>
      </c>
      <c r="M19" s="92" t="str">
        <f t="shared" si="1"/>
        <v>B</v>
      </c>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c r="BK19" s="120"/>
      <c r="BL19" s="120"/>
    </row>
    <row r="20" spans="1:64" ht="29.25" customHeight="1">
      <c r="A20" s="117">
        <v>10</v>
      </c>
      <c r="B20" s="118">
        <f>IF(ISERROR(VLOOKUP(A20,Resumo!$B$8:$D$181,3,0)),,((VLOOKUP(A20,Resumo!$B$8:$D$181,3,0))))</f>
        <v>18</v>
      </c>
      <c r="C20" s="118">
        <f>IF(ISERROR(VLOOKUP(A20,Resumo!$B$8:$E$181,4,0)),,((VLOOKUP(A20,Resumo!$B$8:$E$181,4,0))))</f>
        <v>2020</v>
      </c>
      <c r="D20" s="375" t="str">
        <f>IF(ISERROR(VLOOKUP(B20,Resumo!$D$8:$G$250,3,0)),,((VLOOKUP(B20,Resumo!$D$8:$G$250,3,0))))</f>
        <v>Serviços de instalação de aparelhos de ar condicionado tipo split de 18.000 BTUs.</v>
      </c>
      <c r="E20" s="376"/>
      <c r="F20" s="118">
        <f>IF(ISERROR(VLOOKUP(B20,Resumo!$D$8:$H$250,5,0)),,((VLOOKUP(B20,Resumo!$D$8:$H$250,5,0))))</f>
        <v>16</v>
      </c>
      <c r="G20" s="118">
        <f>IF(ISERROR(VLOOKUP(B20,Resumo!$D$8:$I$250,5,0)),,((VLOOKUP(B20,Resumo!$D$8:$I$250,5,0))))</f>
        <v>16</v>
      </c>
      <c r="H20" s="118"/>
      <c r="I20" s="121">
        <f>IF(ISERROR(VLOOKUP($B20,Resumo!$D$8:$I$250,6,0)),,((VLOOKUP($B20,Resumo!$D$8:$I$250,6,0))))</f>
        <v>390.19</v>
      </c>
      <c r="J20" s="121">
        <f t="shared" si="2"/>
        <v>6243.04</v>
      </c>
      <c r="K20" s="91">
        <f t="shared" si="0"/>
        <v>1.8793833181671112E-2</v>
      </c>
      <c r="L20" s="91">
        <f>SUM($K$11:$K20)</f>
        <v>0.86391142348270644</v>
      </c>
      <c r="M20" s="92" t="str">
        <f t="shared" si="1"/>
        <v>B</v>
      </c>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row>
    <row r="21" spans="1:64" ht="29.25" customHeight="1">
      <c r="A21" s="117">
        <v>11</v>
      </c>
      <c r="B21" s="118">
        <f>IF(ISERROR(VLOOKUP(A21,Resumo!$B$8:$D$181,3,0)),,((VLOOKUP(A21,Resumo!$B$8:$D$181,3,0))))</f>
        <v>21</v>
      </c>
      <c r="C21" s="118">
        <f>IF(ISERROR(VLOOKUP(A21,Resumo!$B$8:$E$181,4,0)),,((VLOOKUP(A21,Resumo!$B$8:$E$181,4,0))))</f>
        <v>2020</v>
      </c>
      <c r="D21" s="375" t="str">
        <f>IF(ISERROR(VLOOKUP(B21,Resumo!$D$8:$G$250,3,0)),,((VLOOKUP(B21,Resumo!$D$8:$G$250,3,0))))</f>
        <v>Serviços de instalação de aparelhos de ar condicionado tipo split de 36.000 BTUs.</v>
      </c>
      <c r="E21" s="376"/>
      <c r="F21" s="118">
        <f>IF(ISERROR(VLOOKUP(B21,Resumo!$D$8:$H$250,5,0)),,((VLOOKUP(B21,Resumo!$D$8:$H$250,5,0))))</f>
        <v>8</v>
      </c>
      <c r="G21" s="118">
        <f>IF(ISERROR(VLOOKUP(B21,Resumo!$D$8:$I$250,5,0)),,((VLOOKUP(B21,Resumo!$D$8:$I$250,5,0))))</f>
        <v>8</v>
      </c>
      <c r="H21" s="118"/>
      <c r="I21" s="121">
        <f>IF(ISERROR(VLOOKUP($B21,Resumo!$D$8:$I$250,6,0)),,((VLOOKUP($B21,Resumo!$D$8:$I$250,6,0))))</f>
        <v>743.22</v>
      </c>
      <c r="J21" s="121">
        <f t="shared" si="2"/>
        <v>5945.76</v>
      </c>
      <c r="K21" s="91">
        <f t="shared" si="0"/>
        <v>1.7898911680567935E-2</v>
      </c>
      <c r="L21" s="91">
        <f>SUM($K$11:$K21)</f>
        <v>0.88181033516327434</v>
      </c>
      <c r="M21" s="92" t="str">
        <f t="shared" si="1"/>
        <v>B</v>
      </c>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row>
    <row r="22" spans="1:64" ht="29.25" customHeight="1">
      <c r="A22" s="117">
        <v>12</v>
      </c>
      <c r="B22" s="118">
        <f>IF(ISERROR(VLOOKUP(A22,Resumo!$B$8:$D$181,3,0)),,((VLOOKUP(A22,Resumo!$B$8:$D$181,3,0))))</f>
        <v>10</v>
      </c>
      <c r="C22" s="118">
        <f>IF(ISERROR(VLOOKUP(A22,Resumo!$B$8:$E$181,4,0)),,((VLOOKUP(A22,Resumo!$B$8:$E$181,4,0))))</f>
        <v>2801</v>
      </c>
      <c r="D22" s="375" t="str">
        <f>IF(ISERROR(VLOOKUP(B22,Resumo!$D$8:$G$250,3,0)),,((VLOOKUP(B22,Resumo!$D$8:$G$250,3,0))))</f>
        <v>Serviços de manutenção corretiva, por demanda, em aparelhos de ar condicionado tipo split de 10.000 a 12.000 BTUs.</v>
      </c>
      <c r="E22" s="376"/>
      <c r="F22" s="118">
        <f>IF(ISERROR(VLOOKUP(B22,Resumo!$D$8:$H$250,5,0)),,((VLOOKUP(B22,Resumo!$D$8:$H$250,5,0))))</f>
        <v>24</v>
      </c>
      <c r="G22" s="118">
        <f>IF(ISERROR(VLOOKUP(B22,Resumo!$D$8:$I$250,5,0)),,((VLOOKUP(B22,Resumo!$D$8:$I$250,5,0))))</f>
        <v>24</v>
      </c>
      <c r="H22" s="118"/>
      <c r="I22" s="121">
        <f>IF(ISERROR(VLOOKUP($B22,Resumo!$D$8:$I$250,6,0)),,((VLOOKUP($B22,Resumo!$D$8:$I$250,6,0))))</f>
        <v>229.69</v>
      </c>
      <c r="J22" s="121">
        <f t="shared" si="2"/>
        <v>5512.5599999999995</v>
      </c>
      <c r="K22" s="91">
        <f t="shared" si="0"/>
        <v>1.6594821280009883E-2</v>
      </c>
      <c r="L22" s="91">
        <f>SUM($K$11:$K22)</f>
        <v>0.89840515644328423</v>
      </c>
      <c r="M22" s="92" t="str">
        <f t="shared" si="1"/>
        <v>B</v>
      </c>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row>
    <row r="23" spans="1:64" ht="29.25" customHeight="1">
      <c r="A23" s="117">
        <v>13</v>
      </c>
      <c r="B23" s="118">
        <f>IF(ISERROR(VLOOKUP(A23,Resumo!$B$8:$D$181,3,0)),,((VLOOKUP(A23,Resumo!$B$8:$D$181,3,0))))</f>
        <v>22</v>
      </c>
      <c r="C23" s="118">
        <f>IF(ISERROR(VLOOKUP(A23,Resumo!$B$8:$E$181,4,0)),,((VLOOKUP(A23,Resumo!$B$8:$E$181,4,0))))</f>
        <v>2020</v>
      </c>
      <c r="D23" s="375" t="str">
        <f>IF(ISERROR(VLOOKUP(B23,Resumo!$D$8:$G$250,3,0)),,((VLOOKUP(B23,Resumo!$D$8:$G$250,3,0))))</f>
        <v>Serviços de instalação de aparelhos de ar condicionado tipo split de 60.000 BTUs.</v>
      </c>
      <c r="E23" s="376"/>
      <c r="F23" s="118">
        <f>IF(ISERROR(VLOOKUP(B23,Resumo!$D$8:$H$250,5,0)),,((VLOOKUP(B23,Resumo!$D$8:$H$250,5,0))))</f>
        <v>4</v>
      </c>
      <c r="G23" s="118">
        <f>IF(ISERROR(VLOOKUP(B23,Resumo!$D$8:$I$250,5,0)),,((VLOOKUP(B23,Resumo!$D$8:$I$250,5,0))))</f>
        <v>4</v>
      </c>
      <c r="H23" s="118"/>
      <c r="I23" s="121">
        <f>IF(ISERROR(VLOOKUP($B23,Resumo!$D$8:$I$250,6,0)),,((VLOOKUP($B23,Resumo!$D$8:$I$250,6,0))))</f>
        <v>991.75</v>
      </c>
      <c r="J23" s="121">
        <f t="shared" si="2"/>
        <v>3967</v>
      </c>
      <c r="K23" s="91">
        <f t="shared" si="0"/>
        <v>1.1942120542506424E-2</v>
      </c>
      <c r="L23" s="91">
        <f>SUM($K$11:$K23)</f>
        <v>0.91034727698579065</v>
      </c>
      <c r="M23" s="92" t="str">
        <f t="shared" si="1"/>
        <v>C</v>
      </c>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row>
    <row r="24" spans="1:64" ht="29.25" customHeight="1">
      <c r="A24" s="117">
        <v>14</v>
      </c>
      <c r="B24" s="118">
        <f>IF(ISERROR(VLOOKUP(A24,Resumo!$B$8:$D$181,3,0)),,((VLOOKUP(A24,Resumo!$B$8:$D$181,3,0))))</f>
        <v>14</v>
      </c>
      <c r="C24" s="118">
        <f>IF(ISERROR(VLOOKUP(A24,Resumo!$B$8:$E$181,4,0)),,((VLOOKUP(A24,Resumo!$B$8:$E$181,4,0))))</f>
        <v>2801</v>
      </c>
      <c r="D24" s="375" t="str">
        <f>IF(ISERROR(VLOOKUP(B24,Resumo!$D$8:$G$250,3,0)),,((VLOOKUP(B24,Resumo!$D$8:$G$250,3,0))))</f>
        <v>Serviços de manutenção corretiva, por demanda, em aparelhos de ar condicionado tipo split de 36.000 BTUs.</v>
      </c>
      <c r="E24" s="376"/>
      <c r="F24" s="118">
        <f>IF(ISERROR(VLOOKUP(B24,Resumo!$D$8:$H$250,5,0)),,((VLOOKUP(B24,Resumo!$D$8:$H$250,5,0))))</f>
        <v>16</v>
      </c>
      <c r="G24" s="118">
        <f>IF(ISERROR(VLOOKUP(B24,Resumo!$D$8:$I$250,5,0)),,((VLOOKUP(B24,Resumo!$D$8:$I$250,5,0))))</f>
        <v>16</v>
      </c>
      <c r="H24" s="118"/>
      <c r="I24" s="121">
        <f>IF(ISERROR(VLOOKUP($B24,Resumo!$D$8:$I$250,6,0)),,((VLOOKUP($B24,Resumo!$D$8:$I$250,6,0))))</f>
        <v>241.37</v>
      </c>
      <c r="J24" s="121">
        <f t="shared" si="2"/>
        <v>3861.92</v>
      </c>
      <c r="K24" s="91">
        <f t="shared" si="0"/>
        <v>1.1625791319767181E-2</v>
      </c>
      <c r="L24" s="91">
        <f>SUM($K$11:$K24)</f>
        <v>0.92197306830555781</v>
      </c>
      <c r="M24" s="92" t="str">
        <f t="shared" si="1"/>
        <v>C</v>
      </c>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row>
    <row r="25" spans="1:64" ht="29.25" customHeight="1">
      <c r="A25" s="117">
        <v>15</v>
      </c>
      <c r="B25" s="118">
        <f>IF(ISERROR(VLOOKUP(A25,Resumo!$B$8:$D$181,3,0)),,((VLOOKUP(A25,Resumo!$B$8:$D$181,3,0))))</f>
        <v>17</v>
      </c>
      <c r="C25" s="118">
        <f>IF(ISERROR(VLOOKUP(A25,Resumo!$B$8:$E$181,4,0)),,((VLOOKUP(A25,Resumo!$B$8:$E$181,4,0))))</f>
        <v>2020</v>
      </c>
      <c r="D25" s="375" t="str">
        <f>IF(ISERROR(VLOOKUP(B25,Resumo!$D$8:$G$250,3,0)),,((VLOOKUP(B25,Resumo!$D$8:$G$250,3,0))))</f>
        <v>Serviços de instalação de aparelhos de ar condicionado tipo split de 10.000 a 12.000 BTUs.</v>
      </c>
      <c r="E25" s="376"/>
      <c r="F25" s="118">
        <f>IF(ISERROR(VLOOKUP(B25,Resumo!$D$8:$H$250,5,0)),,((VLOOKUP(B25,Resumo!$D$8:$H$250,5,0))))</f>
        <v>10</v>
      </c>
      <c r="G25" s="118">
        <f>IF(ISERROR(VLOOKUP(B25,Resumo!$D$8:$I$250,5,0)),,((VLOOKUP(B25,Resumo!$D$8:$I$250,5,0))))</f>
        <v>10</v>
      </c>
      <c r="H25" s="118"/>
      <c r="I25" s="121">
        <f>IF(ISERROR(VLOOKUP($B25,Resumo!$D$8:$I$250,6,0)),,((VLOOKUP($B25,Resumo!$D$8:$I$250,6,0))))</f>
        <v>365.01</v>
      </c>
      <c r="J25" s="121">
        <f t="shared" si="2"/>
        <v>3650.1</v>
      </c>
      <c r="K25" s="91">
        <f t="shared" si="0"/>
        <v>1.0988135667305948E-2</v>
      </c>
      <c r="L25" s="91">
        <f>SUM($K$11:$K25)</f>
        <v>0.93296120397286375</v>
      </c>
      <c r="M25" s="92" t="str">
        <f t="shared" si="1"/>
        <v>C</v>
      </c>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row>
    <row r="26" spans="1:64" ht="29.25" customHeight="1">
      <c r="A26" s="117">
        <v>16</v>
      </c>
      <c r="B26" s="118">
        <f>IF(ISERROR(VLOOKUP(A26,Resumo!$B$8:$D$181,3,0)),,((VLOOKUP(A26,Resumo!$B$8:$D$181,3,0))))</f>
        <v>19</v>
      </c>
      <c r="C26" s="118">
        <f>IF(ISERROR(VLOOKUP(A26,Resumo!$B$8:$E$181,4,0)),,((VLOOKUP(A26,Resumo!$B$8:$E$181,4,0))))</f>
        <v>2020</v>
      </c>
      <c r="D26" s="375" t="str">
        <f>IF(ISERROR(VLOOKUP(B26,Resumo!$D$8:$G$250,3,0)),,((VLOOKUP(B26,Resumo!$D$8:$G$250,3,0))))</f>
        <v>Serviços de instalação de aparelhos de ar condicionado tipo split de 24.000 BTUs.</v>
      </c>
      <c r="E26" s="376"/>
      <c r="F26" s="118">
        <f>IF(ISERROR(VLOOKUP(B26,Resumo!$D$8:$H$250,5,0)),,((VLOOKUP(B26,Resumo!$D$8:$H$250,5,0))))</f>
        <v>6</v>
      </c>
      <c r="G26" s="118">
        <f>IF(ISERROR(VLOOKUP(B26,Resumo!$D$8:$I$250,5,0)),,((VLOOKUP(B26,Resumo!$D$8:$I$250,5,0))))</f>
        <v>6</v>
      </c>
      <c r="H26" s="118"/>
      <c r="I26" s="121">
        <f>IF(ISERROR(VLOOKUP($B26,Resumo!$D$8:$I$250,6,0)),,((VLOOKUP($B26,Resumo!$D$8:$I$250,6,0))))</f>
        <v>488</v>
      </c>
      <c r="J26" s="121">
        <f t="shared" si="2"/>
        <v>2928</v>
      </c>
      <c r="K26" s="91">
        <f t="shared" si="0"/>
        <v>8.8143506298106397E-3</v>
      </c>
      <c r="L26" s="91">
        <f>SUM($K$11:$K26)</f>
        <v>0.94177555460267437</v>
      </c>
      <c r="M26" s="92" t="str">
        <f t="shared" si="1"/>
        <v>C</v>
      </c>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row>
    <row r="27" spans="1:64" ht="29.25" customHeight="1">
      <c r="A27" s="117">
        <v>17</v>
      </c>
      <c r="B27" s="118">
        <f>IF(ISERROR(VLOOKUP(A27,Resumo!$B$8:$D$181,3,0)),,((VLOOKUP(A27,Resumo!$B$8:$D$181,3,0))))</f>
        <v>12</v>
      </c>
      <c r="C27" s="118">
        <f>IF(ISERROR(VLOOKUP(A27,Resumo!$B$8:$E$181,4,0)),,((VLOOKUP(A27,Resumo!$B$8:$E$181,4,0))))</f>
        <v>2801</v>
      </c>
      <c r="D27" s="375" t="str">
        <f>IF(ISERROR(VLOOKUP(B27,Resumo!$D$8:$G$250,3,0)),,((VLOOKUP(B27,Resumo!$D$8:$G$250,3,0))))</f>
        <v>Serviços de manutenção corretiva, por demanda, em aparelhos de ar condicionado tipo split de 24.000 BTUs.</v>
      </c>
      <c r="E27" s="376"/>
      <c r="F27" s="118">
        <f>IF(ISERROR(VLOOKUP(B27,Resumo!$D$8:$H$250,5,0)),,((VLOOKUP(B27,Resumo!$D$8:$H$250,5,0))))</f>
        <v>14</v>
      </c>
      <c r="G27" s="118">
        <f>IF(ISERROR(VLOOKUP(B27,Resumo!$D$8:$I$250,5,0)),,((VLOOKUP(B27,Resumo!$D$8:$I$250,5,0))))</f>
        <v>14</v>
      </c>
      <c r="H27" s="118"/>
      <c r="I27" s="121">
        <f>IF(ISERROR(VLOOKUP($B27,Resumo!$D$8:$I$250,6,0)),,((VLOOKUP($B27,Resumo!$D$8:$I$250,6,0))))</f>
        <v>192.34</v>
      </c>
      <c r="J27" s="121">
        <f t="shared" si="2"/>
        <v>2692.76</v>
      </c>
      <c r="K27" s="91">
        <f t="shared" si="0"/>
        <v>8.1061922137735318E-3</v>
      </c>
      <c r="L27" s="91">
        <f>SUM($K$11:$K27)</f>
        <v>0.94988174681644788</v>
      </c>
      <c r="M27" s="92" t="str">
        <f t="shared" si="1"/>
        <v>C</v>
      </c>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row>
    <row r="28" spans="1:64" ht="29.25" customHeight="1">
      <c r="A28" s="117">
        <v>18</v>
      </c>
      <c r="B28" s="118">
        <f>IF(ISERROR(VLOOKUP(A28,Resumo!$B$8:$D$181,3,0)),,((VLOOKUP(A28,Resumo!$B$8:$D$181,3,0))))</f>
        <v>15</v>
      </c>
      <c r="C28" s="118">
        <f>IF(ISERROR(VLOOKUP(A28,Resumo!$B$8:$E$181,4,0)),,((VLOOKUP(A28,Resumo!$B$8:$E$181,4,0))))</f>
        <v>2801</v>
      </c>
      <c r="D28" s="375" t="str">
        <f>IF(ISERROR(VLOOKUP(B28,Resumo!$D$8:$G$250,3,0)),,((VLOOKUP(B28,Resumo!$D$8:$G$250,3,0))))</f>
        <v>Serviços de manutenção corretiva, por demanda, em aparelhos de ar condicionado tipo split de 60.000 BTUs.</v>
      </c>
      <c r="E28" s="376"/>
      <c r="F28" s="118">
        <f>IF(ISERROR(VLOOKUP(B28,Resumo!$D$8:$H$250,5,0)),,((VLOOKUP(B28,Resumo!$D$8:$H$250,5,0))))</f>
        <v>8</v>
      </c>
      <c r="G28" s="118">
        <f>IF(ISERROR(VLOOKUP(B28,Resumo!$D$8:$I$250,5,0)),,((VLOOKUP(B28,Resumo!$D$8:$I$250,5,0))))</f>
        <v>8</v>
      </c>
      <c r="H28" s="118"/>
      <c r="I28" s="121">
        <f>IF(ISERROR(VLOOKUP($B28,Resumo!$D$8:$I$250,6,0)),,((VLOOKUP($B28,Resumo!$D$8:$I$250,6,0))))</f>
        <v>313.35000000000002</v>
      </c>
      <c r="J28" s="121">
        <f t="shared" si="2"/>
        <v>2506.8000000000002</v>
      </c>
      <c r="K28" s="91">
        <f t="shared" si="0"/>
        <v>7.5463846170796831E-3</v>
      </c>
      <c r="L28" s="91">
        <f>SUM($K$11:$K28)</f>
        <v>0.95742813143352756</v>
      </c>
      <c r="M28" s="92" t="str">
        <f t="shared" si="1"/>
        <v>C</v>
      </c>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row>
    <row r="29" spans="1:64" ht="29.25" customHeight="1">
      <c r="A29" s="117">
        <v>19</v>
      </c>
      <c r="B29" s="118">
        <f>IF(ISERROR(VLOOKUP(A29,Resumo!$B$8:$D$181,3,0)),,((VLOOKUP(A29,Resumo!$B$8:$D$181,3,0))))</f>
        <v>25</v>
      </c>
      <c r="C29" s="118">
        <f>IF(ISERROR(VLOOKUP(A29,Resumo!$B$8:$E$181,4,0)),,((VLOOKUP(A29,Resumo!$B$8:$E$181,4,0))))</f>
        <v>2020</v>
      </c>
      <c r="D29" s="375" t="str">
        <f>IF(ISERROR(VLOOKUP(B29,Resumo!$D$8:$G$250,3,0)),,((VLOOKUP(B29,Resumo!$D$8:$G$250,3,0))))</f>
        <v>Serviços de desinstalação de aparelhos de ar condicionado tipo split de 18.000 BTUs.</v>
      </c>
      <c r="E29" s="376"/>
      <c r="F29" s="118">
        <f>IF(ISERROR(VLOOKUP(B29,Resumo!$D$8:$H$250,5,0)),,((VLOOKUP(B29,Resumo!$D$8:$H$250,5,0))))</f>
        <v>16</v>
      </c>
      <c r="G29" s="118">
        <f>IF(ISERROR(VLOOKUP(B29,Resumo!$D$8:$I$250,5,0)),,((VLOOKUP(B29,Resumo!$D$8:$I$250,5,0))))</f>
        <v>16</v>
      </c>
      <c r="H29" s="118"/>
      <c r="I29" s="121">
        <f>IF(ISERROR(VLOOKUP($B29,Resumo!$D$8:$I$250,6,0)),,((VLOOKUP($B29,Resumo!$D$8:$I$250,6,0))))</f>
        <v>153.09</v>
      </c>
      <c r="J29" s="121">
        <f t="shared" si="2"/>
        <v>2449.44</v>
      </c>
      <c r="K29" s="91">
        <f t="shared" si="0"/>
        <v>7.3737100432661792E-3</v>
      </c>
      <c r="L29" s="91">
        <f>SUM($K$11:$K29)</f>
        <v>0.96480184147679371</v>
      </c>
      <c r="M29" s="92" t="str">
        <f t="shared" si="1"/>
        <v>C</v>
      </c>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row>
    <row r="30" spans="1:64" ht="29.25" customHeight="1">
      <c r="A30" s="117">
        <v>20</v>
      </c>
      <c r="B30" s="118">
        <f>IF(ISERROR(VLOOKUP(A30,Resumo!$B$8:$D$181,3,0)),,((VLOOKUP(A30,Resumo!$B$8:$D$181,3,0))))</f>
        <v>20</v>
      </c>
      <c r="C30" s="118">
        <f>IF(ISERROR(VLOOKUP(A30,Resumo!$B$8:$E$181,4,0)),,((VLOOKUP(A30,Resumo!$B$8:$E$181,4,0))))</f>
        <v>2020</v>
      </c>
      <c r="D30" s="375" t="str">
        <f>IF(ISERROR(VLOOKUP(B30,Resumo!$D$8:$G$250,3,0)),,((VLOOKUP(B30,Resumo!$D$8:$G$250,3,0))))</f>
        <v>Serviços de instalação de aparelhos de ar condicionado tipo split de 30.000 BTUs.</v>
      </c>
      <c r="E30" s="376"/>
      <c r="F30" s="118">
        <f>IF(ISERROR(VLOOKUP(B30,Resumo!$D$8:$H$250,5,0)),,((VLOOKUP(B30,Resumo!$D$8:$H$250,5,0))))</f>
        <v>4</v>
      </c>
      <c r="G30" s="118">
        <f>IF(ISERROR(VLOOKUP(B30,Resumo!$D$8:$I$250,5,0)),,((VLOOKUP(B30,Resumo!$D$8:$I$250,5,0))))</f>
        <v>4</v>
      </c>
      <c r="H30" s="118"/>
      <c r="I30" s="121">
        <f>IF(ISERROR(VLOOKUP($B30,Resumo!$D$8:$I$250,6,0)),,((VLOOKUP($B30,Resumo!$D$8:$I$250,6,0))))</f>
        <v>581.23</v>
      </c>
      <c r="J30" s="121">
        <f t="shared" si="2"/>
        <v>2324.92</v>
      </c>
      <c r="K30" s="91">
        <f t="shared" si="0"/>
        <v>6.9988593122470464E-3</v>
      </c>
      <c r="L30" s="91">
        <f>SUM($K$11:$K30)</f>
        <v>0.97180070078904079</v>
      </c>
      <c r="M30" s="92" t="str">
        <f t="shared" si="1"/>
        <v>C</v>
      </c>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row>
    <row r="31" spans="1:64" ht="29.25" customHeight="1">
      <c r="A31" s="117">
        <v>21</v>
      </c>
      <c r="B31" s="118">
        <f>IF(ISERROR(VLOOKUP(A31,Resumo!$B$8:$D$181,3,0)),,((VLOOKUP(A31,Resumo!$B$8:$D$181,3,0))))</f>
        <v>28</v>
      </c>
      <c r="C31" s="118">
        <f>IF(ISERROR(VLOOKUP(A31,Resumo!$B$8:$E$181,4,0)),,((VLOOKUP(A31,Resumo!$B$8:$E$181,4,0))))</f>
        <v>2020</v>
      </c>
      <c r="D31" s="375" t="str">
        <f>IF(ISERROR(VLOOKUP(B31,Resumo!$D$8:$G$250,3,0)),,((VLOOKUP(B31,Resumo!$D$8:$G$250,3,0))))</f>
        <v>Serviços de desinstalação de aparelhos de ar condicionado tipo split de 36.000 BTUs.</v>
      </c>
      <c r="E31" s="376"/>
      <c r="F31" s="118">
        <f>IF(ISERROR(VLOOKUP(B31,Resumo!$D$8:$H$250,5,0)),,((VLOOKUP(B31,Resumo!$D$8:$H$250,5,0))))</f>
        <v>8</v>
      </c>
      <c r="G31" s="118">
        <f>IF(ISERROR(VLOOKUP(B31,Resumo!$D$8:$I$250,5,0)),,((VLOOKUP(B31,Resumo!$D$8:$I$250,5,0))))</f>
        <v>8</v>
      </c>
      <c r="H31" s="118"/>
      <c r="I31" s="121">
        <f>IF(ISERROR(VLOOKUP($B31,Resumo!$D$8:$I$250,6,0)),,((VLOOKUP($B31,Resumo!$D$8:$I$250,6,0))))</f>
        <v>183.73</v>
      </c>
      <c r="J31" s="121">
        <f t="shared" si="2"/>
        <v>1469.84</v>
      </c>
      <c r="K31" s="91">
        <f t="shared" si="0"/>
        <v>4.4247558503145044E-3</v>
      </c>
      <c r="L31" s="91">
        <f>SUM($K$11:$K31)</f>
        <v>0.97622545663935534</v>
      </c>
      <c r="M31" s="92" t="str">
        <f t="shared" si="1"/>
        <v>C</v>
      </c>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row>
    <row r="32" spans="1:64" ht="29.25" customHeight="1">
      <c r="A32" s="117">
        <v>22</v>
      </c>
      <c r="B32" s="118">
        <f>IF(ISERROR(VLOOKUP(A32,Resumo!$B$8:$D$181,3,0)),,((VLOOKUP(A32,Resumo!$B$8:$D$181,3,0))))</f>
        <v>24</v>
      </c>
      <c r="C32" s="118">
        <f>IF(ISERROR(VLOOKUP(A32,Resumo!$B$8:$E$181,4,0)),,((VLOOKUP(A32,Resumo!$B$8:$E$181,4,0))))</f>
        <v>2020</v>
      </c>
      <c r="D32" s="375" t="str">
        <f>IF(ISERROR(VLOOKUP(B32,Resumo!$D$8:$G$250,3,0)),,((VLOOKUP(B32,Resumo!$D$8:$G$250,3,0))))</f>
        <v>Serviços de desinstalação de aparelhos de ar condicionado tipo split de 10.000 a 12.000 BTUs.</v>
      </c>
      <c r="E32" s="376"/>
      <c r="F32" s="118">
        <f>IF(ISERROR(VLOOKUP(B32,Resumo!$D$8:$H$250,5,0)),,((VLOOKUP(B32,Resumo!$D$8:$H$250,5,0))))</f>
        <v>10</v>
      </c>
      <c r="G32" s="118">
        <f>IF(ISERROR(VLOOKUP(B32,Resumo!$D$8:$I$250,5,0)),,((VLOOKUP(B32,Resumo!$D$8:$I$250,5,0))))</f>
        <v>10</v>
      </c>
      <c r="H32" s="118"/>
      <c r="I32" s="121">
        <f>IF(ISERROR(VLOOKUP($B32,Resumo!$D$8:$I$250,6,0)),,((VLOOKUP($B32,Resumo!$D$8:$I$250,6,0))))</f>
        <v>140.69</v>
      </c>
      <c r="J32" s="121">
        <f t="shared" si="2"/>
        <v>1406.9</v>
      </c>
      <c r="K32" s="91">
        <f t="shared" si="0"/>
        <v>4.2352834361614033E-3</v>
      </c>
      <c r="L32" s="91">
        <f>SUM($K$11:$K32)</f>
        <v>0.98046074007551676</v>
      </c>
      <c r="M32" s="92" t="str">
        <f t="shared" si="1"/>
        <v>C</v>
      </c>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20"/>
      <c r="BL32" s="120"/>
    </row>
    <row r="33" spans="1:64" ht="29.25" customHeight="1">
      <c r="A33" s="117">
        <v>23</v>
      </c>
      <c r="B33" s="118">
        <f>IF(ISERROR(VLOOKUP(A33,Resumo!$B$8:$D$181,3,0)),,((VLOOKUP(A33,Resumo!$B$8:$D$181,3,0))))</f>
        <v>13</v>
      </c>
      <c r="C33" s="118">
        <f>IF(ISERROR(VLOOKUP(A33,Resumo!$B$8:$E$181,4,0)),,((VLOOKUP(A33,Resumo!$B$8:$E$181,4,0))))</f>
        <v>2801</v>
      </c>
      <c r="D33" s="375" t="str">
        <f>IF(ISERROR(VLOOKUP(B33,Resumo!$D$8:$G$250,3,0)),,((VLOOKUP(B33,Resumo!$D$8:$G$250,3,0))))</f>
        <v>Serviços de manutenção corretiva, por demanda, em aparelhos de ar condicionado tipo split de 30.000 BTUs.</v>
      </c>
      <c r="E33" s="376"/>
      <c r="F33" s="118">
        <f>IF(ISERROR(VLOOKUP(B33,Resumo!$D$8:$H$250,5,0)),,((VLOOKUP(B33,Resumo!$D$8:$H$250,5,0))))</f>
        <v>6</v>
      </c>
      <c r="G33" s="118">
        <f>IF(ISERROR(VLOOKUP(B33,Resumo!$D$8:$I$250,5,0)),,((VLOOKUP(B33,Resumo!$D$8:$I$250,5,0))))</f>
        <v>6</v>
      </c>
      <c r="H33" s="118"/>
      <c r="I33" s="121">
        <f>IF(ISERROR(VLOOKUP($B33,Resumo!$D$8:$I$250,6,0)),,((VLOOKUP($B33,Resumo!$D$8:$I$250,6,0))))</f>
        <v>217.5</v>
      </c>
      <c r="J33" s="121">
        <f t="shared" si="2"/>
        <v>1305</v>
      </c>
      <c r="K33" s="91">
        <f t="shared" si="0"/>
        <v>3.9285271761963407E-3</v>
      </c>
      <c r="L33" s="91">
        <f>SUM($K$11:$K33)</f>
        <v>0.98438926725171305</v>
      </c>
      <c r="M33" s="92" t="str">
        <f t="shared" si="1"/>
        <v>C</v>
      </c>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row>
    <row r="34" spans="1:64" ht="29.25" customHeight="1">
      <c r="A34" s="117">
        <v>24</v>
      </c>
      <c r="B34" s="118">
        <f>IF(ISERROR(VLOOKUP(A34,Resumo!$B$8:$D$181,3,0)),,((VLOOKUP(A34,Resumo!$B$8:$D$181,3,0))))</f>
        <v>29</v>
      </c>
      <c r="C34" s="118">
        <f>IF(ISERROR(VLOOKUP(A34,Resumo!$B$8:$E$181,4,0)),,((VLOOKUP(A34,Resumo!$B$8:$E$181,4,0))))</f>
        <v>2020</v>
      </c>
      <c r="D34" s="375" t="str">
        <f>IF(ISERROR(VLOOKUP(B34,Resumo!$D$8:$G$250,3,0)),,((VLOOKUP(B34,Resumo!$D$8:$G$250,3,0))))</f>
        <v>Serviços de desinstalação de aparelhos de ar condicionado tipo split de 60.000 BTUs.</v>
      </c>
      <c r="E34" s="376"/>
      <c r="F34" s="118">
        <f>IF(ISERROR(VLOOKUP(B34,Resumo!$D$8:$H$250,5,0)),,((VLOOKUP(B34,Resumo!$D$8:$H$250,5,0))))</f>
        <v>4</v>
      </c>
      <c r="G34" s="118">
        <f>IF(ISERROR(VLOOKUP(B34,Resumo!$D$8:$I$250,5,0)),,((VLOOKUP(B34,Resumo!$D$8:$I$250,5,0))))</f>
        <v>4</v>
      </c>
      <c r="H34" s="118"/>
      <c r="I34" s="121">
        <f>IF(ISERROR(VLOOKUP($B34,Resumo!$D$8:$I$250,6,0)),,((VLOOKUP($B34,Resumo!$D$8:$I$250,6,0))))</f>
        <v>283.17</v>
      </c>
      <c r="J34" s="121">
        <f t="shared" si="2"/>
        <v>1132.68</v>
      </c>
      <c r="K34" s="91">
        <f t="shared" si="0"/>
        <v>3.4097809669992882E-3</v>
      </c>
      <c r="L34" s="91">
        <f>SUM($K$11:$K34)</f>
        <v>0.98779904821871234</v>
      </c>
      <c r="M34" s="92" t="str">
        <f t="shared" si="1"/>
        <v>C</v>
      </c>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row>
    <row r="35" spans="1:64" ht="29.25" customHeight="1">
      <c r="A35" s="117">
        <v>25</v>
      </c>
      <c r="B35" s="118">
        <f>IF(ISERROR(VLOOKUP(A35,Resumo!$B$8:$D$181,3,0)),,((VLOOKUP(A35,Resumo!$B$8:$D$181,3,0))))</f>
        <v>26</v>
      </c>
      <c r="C35" s="118">
        <f>IF(ISERROR(VLOOKUP(A35,Resumo!$B$8:$E$181,4,0)),,((VLOOKUP(A35,Resumo!$B$8:$E$181,4,0))))</f>
        <v>2020</v>
      </c>
      <c r="D35" s="375" t="str">
        <f>IF(ISERROR(VLOOKUP(B35,Resumo!$D$8:$G$250,3,0)),,((VLOOKUP(B35,Resumo!$D$8:$G$250,3,0))))</f>
        <v>Serviços de desinstalação de aparelhos de ar condicionado tipo split de 24.000 BTUs.</v>
      </c>
      <c r="E35" s="376"/>
      <c r="F35" s="118">
        <f>IF(ISERROR(VLOOKUP(B35,Resumo!$D$8:$H$250,5,0)),,((VLOOKUP(B35,Resumo!$D$8:$H$250,5,0))))</f>
        <v>6</v>
      </c>
      <c r="G35" s="118">
        <f>IF(ISERROR(VLOOKUP(B35,Resumo!$D$8:$I$250,5,0)),,((VLOOKUP(B35,Resumo!$D$8:$I$250,5,0))))</f>
        <v>6</v>
      </c>
      <c r="H35" s="118"/>
      <c r="I35" s="121">
        <f>IF(ISERROR(VLOOKUP($B35,Resumo!$D$8:$I$250,6,0)),,((VLOOKUP($B35,Resumo!$D$8:$I$250,6,0))))</f>
        <v>170.57</v>
      </c>
      <c r="J35" s="121">
        <f t="shared" si="2"/>
        <v>1023.42</v>
      </c>
      <c r="K35" s="91">
        <f t="shared" si="0"/>
        <v>3.0808684158336081E-3</v>
      </c>
      <c r="L35" s="91">
        <f>SUM($K$11:$K35)</f>
        <v>0.990879916634546</v>
      </c>
      <c r="M35" s="92" t="str">
        <f t="shared" si="1"/>
        <v>C</v>
      </c>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row>
    <row r="36" spans="1:64" ht="29.25" customHeight="1">
      <c r="A36" s="117">
        <v>26</v>
      </c>
      <c r="B36" s="118">
        <f>IF(ISERROR(VLOOKUP(A36,Resumo!$B$8:$D$181,3,0)),,((VLOOKUP(A36,Resumo!$B$8:$D$181,3,0))))</f>
        <v>2</v>
      </c>
      <c r="C36" s="118">
        <f>IF(ISERROR(VLOOKUP(A36,Resumo!$B$8:$E$181,4,0)),,((VLOOKUP(A36,Resumo!$B$8:$E$181,4,0))))</f>
        <v>2771</v>
      </c>
      <c r="D36" s="375" t="str">
        <f>IF(ISERROR(VLOOKUP(B36,Resumo!$D$8:$G$250,3,0)),,((VLOOKUP(B36,Resumo!$D$8:$G$250,3,0))))</f>
        <v>Serviços de manutenção preventiva, por demanda, em aparelhos de ar condicionado tipo split de 7.000 a 9.000 BTUs.</v>
      </c>
      <c r="E36" s="376"/>
      <c r="F36" s="118">
        <f>IF(ISERROR(VLOOKUP(B36,Resumo!$D$8:$H$250,5,0)),,((VLOOKUP(B36,Resumo!$D$8:$H$250,5,0))))</f>
        <v>6</v>
      </c>
      <c r="G36" s="118">
        <f>IF(ISERROR(VLOOKUP(B36,Resumo!$D$8:$I$250,5,0)),,((VLOOKUP(B36,Resumo!$D$8:$I$250,5,0))))</f>
        <v>6</v>
      </c>
      <c r="H36" s="118"/>
      <c r="I36" s="121">
        <f>IF(ISERROR(VLOOKUP($B36,Resumo!$D$8:$I$250,6,0)),,((VLOOKUP($B36,Resumo!$D$8:$I$250,6,0))))</f>
        <v>165.98</v>
      </c>
      <c r="J36" s="121">
        <f t="shared" si="2"/>
        <v>995.87999999999988</v>
      </c>
      <c r="K36" s="91">
        <f t="shared" si="0"/>
        <v>2.9979629457704297E-3</v>
      </c>
      <c r="L36" s="91">
        <f>SUM($K$11:$K36)</f>
        <v>0.99387787958031648</v>
      </c>
      <c r="M36" s="92" t="str">
        <f t="shared" si="1"/>
        <v>C</v>
      </c>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row>
    <row r="37" spans="1:64" ht="29.25" customHeight="1">
      <c r="A37" s="117">
        <v>27</v>
      </c>
      <c r="B37" s="118">
        <f>IF(ISERROR(VLOOKUP(A37,Resumo!$B$8:$D$181,3,0)),,((VLOOKUP(A37,Resumo!$B$8:$D$181,3,0))))</f>
        <v>16</v>
      </c>
      <c r="C37" s="118">
        <f>IF(ISERROR(VLOOKUP(A37,Resumo!$B$8:$E$181,4,0)),,((VLOOKUP(A37,Resumo!$B$8:$E$181,4,0))))</f>
        <v>2020</v>
      </c>
      <c r="D37" s="375" t="str">
        <f>IF(ISERROR(VLOOKUP(B37,Resumo!$D$8:$G$250,3,0)),,((VLOOKUP(B37,Resumo!$D$8:$G$250,3,0))))</f>
        <v>Serviços de instalação de aparelhos de ar condicionado tipo split de 7.000 a 9.000 BTUs.</v>
      </c>
      <c r="E37" s="376"/>
      <c r="F37" s="118">
        <f>IF(ISERROR(VLOOKUP(B37,Resumo!$D$8:$H$250,5,0)),,((VLOOKUP(B37,Resumo!$D$8:$H$250,5,0))))</f>
        <v>2</v>
      </c>
      <c r="G37" s="118">
        <f>IF(ISERROR(VLOOKUP(B37,Resumo!$D$8:$I$250,5,0)),,((VLOOKUP(B37,Resumo!$D$8:$I$250,5,0))))</f>
        <v>2</v>
      </c>
      <c r="H37" s="118"/>
      <c r="I37" s="121">
        <f>IF(ISERROR(VLOOKUP($B37,Resumo!$D$8:$I$250,6,0)),,((VLOOKUP($B37,Resumo!$D$8:$I$250,6,0))))</f>
        <v>403.28</v>
      </c>
      <c r="J37" s="121">
        <f t="shared" si="2"/>
        <v>806.56</v>
      </c>
      <c r="K37" s="91">
        <f t="shared" si="0"/>
        <v>2.428040520484996E-3</v>
      </c>
      <c r="L37" s="91">
        <f>SUM($K$11:$K37)</f>
        <v>0.99630592010080143</v>
      </c>
      <c r="M37" s="92" t="str">
        <f t="shared" si="1"/>
        <v>C</v>
      </c>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row>
    <row r="38" spans="1:64" ht="29.25" customHeight="1">
      <c r="A38" s="117">
        <v>28</v>
      </c>
      <c r="B38" s="118">
        <f>IF(ISERROR(VLOOKUP(A38,Resumo!$B$8:$D$181,3,0)),,((VLOOKUP(A38,Resumo!$B$8:$D$181,3,0))))</f>
        <v>27</v>
      </c>
      <c r="C38" s="118">
        <f>IF(ISERROR(VLOOKUP(A38,Resumo!$B$8:$E$181,4,0)),,((VLOOKUP(A38,Resumo!$B$8:$E$181,4,0))))</f>
        <v>2020</v>
      </c>
      <c r="D38" s="375" t="str">
        <f>IF(ISERROR(VLOOKUP(B38,Resumo!$D$8:$G$250,3,0)),,((VLOOKUP(B38,Resumo!$D$8:$G$250,3,0))))</f>
        <v>Serviços de desinstalação de aparelhos de ar condicionado tipo split de 30.000 BTUs.</v>
      </c>
      <c r="E38" s="376"/>
      <c r="F38" s="118">
        <f>IF(ISERROR(VLOOKUP(B38,Resumo!$D$8:$H$250,5,0)),,((VLOOKUP(B38,Resumo!$D$8:$H$250,5,0))))</f>
        <v>4</v>
      </c>
      <c r="G38" s="118">
        <f>IF(ISERROR(VLOOKUP(B38,Resumo!$D$8:$I$250,5,0)),,((VLOOKUP(B38,Resumo!$D$8:$I$250,5,0))))</f>
        <v>4</v>
      </c>
      <c r="H38" s="118"/>
      <c r="I38" s="121">
        <f>IF(ISERROR(VLOOKUP($B38,Resumo!$D$8:$I$250,6,0)),,((VLOOKUP($B38,Resumo!$D$8:$I$250,6,0))))</f>
        <v>141.15</v>
      </c>
      <c r="J38" s="121">
        <f t="shared" si="2"/>
        <v>564.6</v>
      </c>
      <c r="K38" s="91">
        <f t="shared" si="0"/>
        <v>1.6996524472647156E-3</v>
      </c>
      <c r="L38" s="91">
        <f>SUM($K$11:$K38)</f>
        <v>0.9980055725480661</v>
      </c>
      <c r="M38" s="92" t="str">
        <f t="shared" si="1"/>
        <v>C</v>
      </c>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row>
    <row r="39" spans="1:64" ht="29.25" customHeight="1">
      <c r="A39" s="117">
        <v>29</v>
      </c>
      <c r="B39" s="118">
        <f>IF(ISERROR(VLOOKUP(A39,Resumo!$B$8:$D$181,3,0)),,((VLOOKUP(A39,Resumo!$B$8:$D$181,3,0))))</f>
        <v>9</v>
      </c>
      <c r="C39" s="118">
        <f>IF(ISERROR(VLOOKUP(A39,Resumo!$B$8:$E$181,4,0)),,((VLOOKUP(A39,Resumo!$B$8:$E$181,4,0))))</f>
        <v>2801</v>
      </c>
      <c r="D39" s="375" t="str">
        <f>IF(ISERROR(VLOOKUP(B39,Resumo!$D$8:$G$250,3,0)),,((VLOOKUP(B39,Resumo!$D$8:$G$250,3,0))))</f>
        <v>Serviços de manutenção corretiva, por demanda, em aparelhos de ar condicionado tipo split de 7.000 a 9.000 BTUs.</v>
      </c>
      <c r="E39" s="376"/>
      <c r="F39" s="118">
        <f>IF(ISERROR(VLOOKUP(B39,Resumo!$D$8:$H$250,5,0)),,((VLOOKUP(B39,Resumo!$D$8:$H$250,5,0))))</f>
        <v>2</v>
      </c>
      <c r="G39" s="118">
        <f>IF(ISERROR(VLOOKUP(B39,Resumo!$D$8:$I$250,5,0)),,((VLOOKUP(B39,Resumo!$D$8:$I$250,5,0))))</f>
        <v>2</v>
      </c>
      <c r="H39" s="118"/>
      <c r="I39" s="121">
        <f>IF(ISERROR(VLOOKUP($B39,Resumo!$D$8:$I$250,6,0)),,((VLOOKUP($B39,Resumo!$D$8:$I$250,6,0))))</f>
        <v>188.32</v>
      </c>
      <c r="J39" s="121">
        <f t="shared" si="2"/>
        <v>376.64</v>
      </c>
      <c r="K39" s="91">
        <f t="shared" si="0"/>
        <v>1.1338241192663521E-3</v>
      </c>
      <c r="L39" s="91">
        <f>SUM($K$11:$K39)</f>
        <v>0.99913939666733242</v>
      </c>
      <c r="M39" s="92" t="str">
        <f t="shared" si="1"/>
        <v>C</v>
      </c>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row>
    <row r="40" spans="1:64" ht="29.25" customHeight="1">
      <c r="A40" s="117">
        <v>30</v>
      </c>
      <c r="B40" s="118">
        <f>IF(ISERROR(VLOOKUP(A40,Resumo!$B$8:$D$181,3,0)),,((VLOOKUP(A40,Resumo!$B$8:$D$181,3,0))))</f>
        <v>23</v>
      </c>
      <c r="C40" s="118">
        <f>IF(ISERROR(VLOOKUP(A40,Resumo!$B$8:$E$181,4,0)),,((VLOOKUP(A40,Resumo!$B$8:$E$181,4,0))))</f>
        <v>2020</v>
      </c>
      <c r="D40" s="375" t="str">
        <f>IF(ISERROR(VLOOKUP(B40,Resumo!$D$8:$G$250,3,0)),,((VLOOKUP(B40,Resumo!$D$8:$G$250,3,0))))</f>
        <v>Serviços de desinstalação de aparelhos de ar condicionado tipo split de 7.000 a 9.000 BTUs.</v>
      </c>
      <c r="E40" s="376"/>
      <c r="F40" s="118">
        <f>IF(ISERROR(VLOOKUP(B40,Resumo!$D$8:$H$250,5,0)),,((VLOOKUP(B40,Resumo!$D$8:$H$250,5,0))))</f>
        <v>2</v>
      </c>
      <c r="G40" s="118">
        <f>IF(ISERROR(VLOOKUP(B40,Resumo!$D$8:$I$250,5,0)),,((VLOOKUP(B40,Resumo!$D$8:$I$250,5,0))))</f>
        <v>2</v>
      </c>
      <c r="H40" s="118"/>
      <c r="I40" s="121">
        <f>IF(ISERROR(VLOOKUP($B40,Resumo!$D$8:$I$250,6,0)),,((VLOOKUP($B40,Resumo!$D$8:$I$250,6,0))))</f>
        <v>142.94</v>
      </c>
      <c r="J40" s="121">
        <f t="shared" si="2"/>
        <v>285.88</v>
      </c>
      <c r="K40" s="91">
        <f t="shared" si="0"/>
        <v>8.606033326674404E-4</v>
      </c>
      <c r="L40" s="91">
        <f>SUM($K$11:$K40)</f>
        <v>0.99999999999999989</v>
      </c>
      <c r="M40" s="92" t="str">
        <f t="shared" si="1"/>
        <v>C</v>
      </c>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row>
    <row r="41" spans="1:64" ht="29.25" customHeight="1">
      <c r="A41" s="117">
        <v>31</v>
      </c>
      <c r="B41" s="118">
        <f>IF(ISERROR(VLOOKUP(A41,Resumo!$B$8:$D$181,3,0)),,((VLOOKUP(A41,Resumo!$B$8:$D$181,3,0))))</f>
        <v>0</v>
      </c>
      <c r="C41" s="118">
        <f>IF(ISERROR(VLOOKUP(A41,Resumo!$B$8:$E$181,4,0)),,((VLOOKUP(A41,Resumo!$B$8:$E$181,4,0))))</f>
        <v>0</v>
      </c>
      <c r="D41" s="375">
        <f>IF(ISERROR(VLOOKUP(B41,Resumo!$D$8:$G$250,3,0)),,((VLOOKUP(B41,Resumo!$D$8:$G$250,3,0))))</f>
        <v>0</v>
      </c>
      <c r="E41" s="376"/>
      <c r="F41" s="118">
        <f>IF(ISERROR(VLOOKUP(B41,Resumo!$D$8:$H$250,5,0)),,((VLOOKUP(B41,Resumo!$D$8:$H$250,5,0))))</f>
        <v>0</v>
      </c>
      <c r="G41" s="118">
        <f>IF(ISERROR(VLOOKUP(B41,Resumo!$D$8:$I$250,5,0)),,((VLOOKUP(B41,Resumo!$D$8:$I$250,5,0))))</f>
        <v>0</v>
      </c>
      <c r="H41" s="118"/>
      <c r="I41" s="121">
        <f>IF(ISERROR(VLOOKUP($B41,Resumo!$D$8:$I$250,6,0)),,((VLOOKUP($B41,Resumo!$D$8:$I$250,6,0))))</f>
        <v>0</v>
      </c>
      <c r="J41" s="121">
        <f t="shared" si="2"/>
        <v>0</v>
      </c>
      <c r="K41" s="91" t="str">
        <f t="shared" si="0"/>
        <v/>
      </c>
      <c r="L41" s="91">
        <f>SUM($K$11:$K41)</f>
        <v>0.99999999999999989</v>
      </c>
      <c r="M41" s="92" t="str">
        <f t="shared" si="1"/>
        <v/>
      </c>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row>
    <row r="42" spans="1:64" ht="29.25" customHeight="1">
      <c r="A42" s="117">
        <v>32</v>
      </c>
      <c r="B42" s="118">
        <f>IF(ISERROR(VLOOKUP(A42,Resumo!$B$8:$D$181,3,0)),,((VLOOKUP(A42,Resumo!$B$8:$D$181,3,0))))</f>
        <v>0</v>
      </c>
      <c r="C42" s="118">
        <f>IF(ISERROR(VLOOKUP(A42,Resumo!$B$8:$E$181,4,0)),,((VLOOKUP(A42,Resumo!$B$8:$E$181,4,0))))</f>
        <v>0</v>
      </c>
      <c r="D42" s="375">
        <f>IF(ISERROR(VLOOKUP(B42,Resumo!$D$8:$G$250,3,0)),,((VLOOKUP(B42,Resumo!$D$8:$G$250,3,0))))</f>
        <v>0</v>
      </c>
      <c r="E42" s="376"/>
      <c r="F42" s="118">
        <f>IF(ISERROR(VLOOKUP(B42,Resumo!$D$8:$H$250,5,0)),,((VLOOKUP(B42,Resumo!$D$8:$H$250,5,0))))</f>
        <v>0</v>
      </c>
      <c r="G42" s="118">
        <f>IF(ISERROR(VLOOKUP(B42,Resumo!$D$8:$I$250,5,0)),,((VLOOKUP(B42,Resumo!$D$8:$I$250,5,0))))</f>
        <v>0</v>
      </c>
      <c r="H42" s="118"/>
      <c r="I42" s="121">
        <f>IF(ISERROR(VLOOKUP($B42,Resumo!$D$8:$I$250,6,0)),,((VLOOKUP($B42,Resumo!$D$8:$I$250,6,0))))</f>
        <v>0</v>
      </c>
      <c r="J42" s="121">
        <f t="shared" si="2"/>
        <v>0</v>
      </c>
      <c r="K42" s="91" t="str">
        <f t="shared" si="0"/>
        <v/>
      </c>
      <c r="L42" s="91">
        <f>SUM($K$11:$K42)</f>
        <v>0.99999999999999989</v>
      </c>
      <c r="M42" s="92" t="str">
        <f t="shared" si="1"/>
        <v/>
      </c>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row>
    <row r="43" spans="1:64" ht="29.25" customHeight="1">
      <c r="A43" s="117">
        <v>33</v>
      </c>
      <c r="B43" s="118">
        <f>IF(ISERROR(VLOOKUP(A43,Resumo!$B$8:$D$181,3,0)),,((VLOOKUP(A43,Resumo!$B$8:$D$181,3,0))))</f>
        <v>0</v>
      </c>
      <c r="C43" s="118">
        <f>IF(ISERROR(VLOOKUP(A43,Resumo!$B$8:$E$181,4,0)),,((VLOOKUP(A43,Resumo!$B$8:$E$181,4,0))))</f>
        <v>0</v>
      </c>
      <c r="D43" s="375">
        <f>IF(ISERROR(VLOOKUP(B43,Resumo!$D$8:$G$250,3,0)),,((VLOOKUP(B43,Resumo!$D$8:$G$250,3,0))))</f>
        <v>0</v>
      </c>
      <c r="E43" s="376"/>
      <c r="F43" s="118">
        <f>IF(ISERROR(VLOOKUP(B43,Resumo!$D$8:$H$250,5,0)),,((VLOOKUP(B43,Resumo!$D$8:$H$250,5,0))))</f>
        <v>0</v>
      </c>
      <c r="G43" s="118">
        <f>IF(ISERROR(VLOOKUP(B43,Resumo!$D$8:$I$250,5,0)),,((VLOOKUP(B43,Resumo!$D$8:$I$250,5,0))))</f>
        <v>0</v>
      </c>
      <c r="H43" s="118"/>
      <c r="I43" s="121">
        <f>IF(ISERROR(VLOOKUP($B43,Resumo!$D$8:$I$250,6,0)),,((VLOOKUP($B43,Resumo!$D$8:$I$250,6,0))))</f>
        <v>0</v>
      </c>
      <c r="J43" s="121">
        <f t="shared" ref="J43:J74" si="3">(G43+H43)*I43</f>
        <v>0</v>
      </c>
      <c r="K43" s="91" t="str">
        <f t="shared" ref="K43:K74" si="4">IF(J43=0,"",$J43/$J$111)</f>
        <v/>
      </c>
      <c r="L43" s="91">
        <f>SUM($K$11:$K43)</f>
        <v>0.99999999999999989</v>
      </c>
      <c r="M43" s="92" t="str">
        <f t="shared" ref="M43:M74" si="5">IF(B43=0,"",(IF($L43&lt;=$B$6,"A",IF($L43&lt;=($B$6+$B$7),"B","C"))))</f>
        <v/>
      </c>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row>
    <row r="44" spans="1:64" ht="29.25" customHeight="1">
      <c r="A44" s="117">
        <v>34</v>
      </c>
      <c r="B44" s="118">
        <f>IF(ISERROR(VLOOKUP(A44,Resumo!$B$8:$D$181,3,0)),,((VLOOKUP(A44,Resumo!$B$8:$D$181,3,0))))</f>
        <v>0</v>
      </c>
      <c r="C44" s="118">
        <f>IF(ISERROR(VLOOKUP(A44,Resumo!$B$8:$E$181,4,0)),,((VLOOKUP(A44,Resumo!$B$8:$E$181,4,0))))</f>
        <v>0</v>
      </c>
      <c r="D44" s="375">
        <f>IF(ISERROR(VLOOKUP(B44,Resumo!$D$8:$G$250,3,0)),,((VLOOKUP(B44,Resumo!$D$8:$G$250,3,0))))</f>
        <v>0</v>
      </c>
      <c r="E44" s="376"/>
      <c r="F44" s="118">
        <f>IF(ISERROR(VLOOKUP(B44,Resumo!$D$8:$H$250,5,0)),,((VLOOKUP(B44,Resumo!$D$8:$H$250,5,0))))</f>
        <v>0</v>
      </c>
      <c r="G44" s="118">
        <f>IF(ISERROR(VLOOKUP(B44,Resumo!$D$8:$I$250,5,0)),,((VLOOKUP(B44,Resumo!$D$8:$I$250,5,0))))</f>
        <v>0</v>
      </c>
      <c r="H44" s="118"/>
      <c r="I44" s="121">
        <f>IF(ISERROR(VLOOKUP($B44,Resumo!$D$8:$I$250,6,0)),,((VLOOKUP($B44,Resumo!$D$8:$I$250,6,0))))</f>
        <v>0</v>
      </c>
      <c r="J44" s="121">
        <f t="shared" si="3"/>
        <v>0</v>
      </c>
      <c r="K44" s="91" t="str">
        <f t="shared" si="4"/>
        <v/>
      </c>
      <c r="L44" s="91">
        <f>SUM($K$11:$K44)</f>
        <v>0.99999999999999989</v>
      </c>
      <c r="M44" s="92" t="str">
        <f t="shared" si="5"/>
        <v/>
      </c>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row>
    <row r="45" spans="1:64" ht="29.25" customHeight="1">
      <c r="A45" s="117">
        <v>35</v>
      </c>
      <c r="B45" s="118">
        <f>IF(ISERROR(VLOOKUP(A45,Resumo!$B$8:$D$181,3,0)),,((VLOOKUP(A45,Resumo!$B$8:$D$181,3,0))))</f>
        <v>0</v>
      </c>
      <c r="C45" s="118">
        <f>IF(ISERROR(VLOOKUP(A45,Resumo!$B$8:$E$181,4,0)),,((VLOOKUP(A45,Resumo!$B$8:$E$181,4,0))))</f>
        <v>0</v>
      </c>
      <c r="D45" s="375">
        <f>IF(ISERROR(VLOOKUP(B45,Resumo!$D$8:$G$250,3,0)),,((VLOOKUP(B45,Resumo!$D$8:$G$250,3,0))))</f>
        <v>0</v>
      </c>
      <c r="E45" s="376"/>
      <c r="F45" s="118">
        <f>IF(ISERROR(VLOOKUP(B45,Resumo!$D$8:$H$250,5,0)),,((VLOOKUP(B45,Resumo!$D$8:$H$250,5,0))))</f>
        <v>0</v>
      </c>
      <c r="G45" s="118">
        <f>IF(ISERROR(VLOOKUP(B45,Resumo!$D$8:$I$250,5,0)),,((VLOOKUP(B45,Resumo!$D$8:$I$250,5,0))))</f>
        <v>0</v>
      </c>
      <c r="H45" s="118"/>
      <c r="I45" s="121">
        <f>IF(ISERROR(VLOOKUP($B45,Resumo!$D$8:$I$250,6,0)),,((VLOOKUP($B45,Resumo!$D$8:$I$250,6,0))))</f>
        <v>0</v>
      </c>
      <c r="J45" s="121">
        <f t="shared" si="3"/>
        <v>0</v>
      </c>
      <c r="K45" s="91" t="str">
        <f t="shared" si="4"/>
        <v/>
      </c>
      <c r="L45" s="91">
        <f>SUM($K$11:$K45)</f>
        <v>0.99999999999999989</v>
      </c>
      <c r="M45" s="92" t="str">
        <f t="shared" si="5"/>
        <v/>
      </c>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row>
    <row r="46" spans="1:64" ht="29.25" customHeight="1">
      <c r="A46" s="117">
        <v>36</v>
      </c>
      <c r="B46" s="118">
        <f>IF(ISERROR(VLOOKUP(A46,Resumo!$B$8:$D$181,3,0)),,((VLOOKUP(A46,Resumo!$B$8:$D$181,3,0))))</f>
        <v>0</v>
      </c>
      <c r="C46" s="118">
        <f>IF(ISERROR(VLOOKUP(A46,Resumo!$B$8:$E$181,4,0)),,((VLOOKUP(A46,Resumo!$B$8:$E$181,4,0))))</f>
        <v>0</v>
      </c>
      <c r="D46" s="375">
        <f>IF(ISERROR(VLOOKUP(B46,Resumo!$D$8:$G$250,3,0)),,((VLOOKUP(B46,Resumo!$D$8:$G$250,3,0))))</f>
        <v>0</v>
      </c>
      <c r="E46" s="376"/>
      <c r="F46" s="118">
        <f>IF(ISERROR(VLOOKUP(B46,Resumo!$D$8:$H$250,5,0)),,((VLOOKUP(B46,Resumo!$D$8:$H$250,5,0))))</f>
        <v>0</v>
      </c>
      <c r="G46" s="118">
        <f>IF(ISERROR(VLOOKUP(B46,Resumo!$D$8:$I$250,5,0)),,((VLOOKUP(B46,Resumo!$D$8:$I$250,5,0))))</f>
        <v>0</v>
      </c>
      <c r="H46" s="118"/>
      <c r="I46" s="121">
        <f>IF(ISERROR(VLOOKUP($B46,Resumo!$D$8:$I$250,6,0)),,((VLOOKUP($B46,Resumo!$D$8:$I$250,6,0))))</f>
        <v>0</v>
      </c>
      <c r="J46" s="121">
        <f t="shared" si="3"/>
        <v>0</v>
      </c>
      <c r="K46" s="91" t="str">
        <f t="shared" si="4"/>
        <v/>
      </c>
      <c r="L46" s="91">
        <f>SUM($K$11:$K46)</f>
        <v>0.99999999999999989</v>
      </c>
      <c r="M46" s="92" t="str">
        <f t="shared" si="5"/>
        <v/>
      </c>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row>
    <row r="47" spans="1:64" ht="29.25" customHeight="1">
      <c r="A47" s="117">
        <v>37</v>
      </c>
      <c r="B47" s="118">
        <f>IF(ISERROR(VLOOKUP(A47,Resumo!$B$8:$D$181,3,0)),,((VLOOKUP(A47,Resumo!$B$8:$D$181,3,0))))</f>
        <v>0</v>
      </c>
      <c r="C47" s="118">
        <f>IF(ISERROR(VLOOKUP(A47,Resumo!$B$8:$E$181,4,0)),,((VLOOKUP(A47,Resumo!$B$8:$E$181,4,0))))</f>
        <v>0</v>
      </c>
      <c r="D47" s="375">
        <f>IF(ISERROR(VLOOKUP(B47,Resumo!$D$8:$G$250,3,0)),,((VLOOKUP(B47,Resumo!$D$8:$G$250,3,0))))</f>
        <v>0</v>
      </c>
      <c r="E47" s="376"/>
      <c r="F47" s="118">
        <f>IF(ISERROR(VLOOKUP(B47,Resumo!$D$8:$H$250,5,0)),,((VLOOKUP(B47,Resumo!$D$8:$H$250,5,0))))</f>
        <v>0</v>
      </c>
      <c r="G47" s="118">
        <f>IF(ISERROR(VLOOKUP(B47,Resumo!$D$8:$I$250,5,0)),,((VLOOKUP(B47,Resumo!$D$8:$I$250,5,0))))</f>
        <v>0</v>
      </c>
      <c r="H47" s="118"/>
      <c r="I47" s="121">
        <f>IF(ISERROR(VLOOKUP($B47,Resumo!$D$8:$I$250,6,0)),,((VLOOKUP($B47,Resumo!$D$8:$I$250,6,0))))</f>
        <v>0</v>
      </c>
      <c r="J47" s="121">
        <f t="shared" si="3"/>
        <v>0</v>
      </c>
      <c r="K47" s="91" t="str">
        <f t="shared" si="4"/>
        <v/>
      </c>
      <c r="L47" s="91">
        <f>SUM($K$11:$K47)</f>
        <v>0.99999999999999989</v>
      </c>
      <c r="M47" s="92" t="str">
        <f t="shared" si="5"/>
        <v/>
      </c>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row>
    <row r="48" spans="1:64" ht="20.25" hidden="1">
      <c r="A48" s="117">
        <v>38</v>
      </c>
      <c r="B48" s="118">
        <f>IF(ISERROR(VLOOKUP(A48,Resumo!$B$8:$D$181,3,0)),,((VLOOKUP(A48,Resumo!$B$8:$D$181,3,0))))</f>
        <v>0</v>
      </c>
      <c r="C48" s="118">
        <f>IF(ISERROR(VLOOKUP(A48,Resumo!$B$8:$E$181,4,0)),,((VLOOKUP(A48,Resumo!$B$8:$E$181,4,0))))</f>
        <v>0</v>
      </c>
      <c r="D48" s="375">
        <f>IF(ISERROR(VLOOKUP(B48,Resumo!$D$8:$G$250,3,0)),,((VLOOKUP(B48,Resumo!$D$8:$G$250,3,0))))</f>
        <v>0</v>
      </c>
      <c r="E48" s="376"/>
      <c r="F48" s="118">
        <f>IF(ISERROR(VLOOKUP(B48,Resumo!$D$8:$H$250,5,0)),,((VLOOKUP(B48,Resumo!$D$8:$H$250,5,0))))</f>
        <v>0</v>
      </c>
      <c r="G48" s="118">
        <f>IF(ISERROR(VLOOKUP(B48,Resumo!$D$8:$I$250,5,0)),,((VLOOKUP(B48,Resumo!$D$8:$I$250,5,0))))</f>
        <v>0</v>
      </c>
      <c r="H48" s="118"/>
      <c r="I48" s="121">
        <f>IF(ISERROR(VLOOKUP($B48,Resumo!$D$8:$I$250,6,0)),,((VLOOKUP($B48,Resumo!$D$8:$I$250,6,0))))</f>
        <v>0</v>
      </c>
      <c r="J48" s="121">
        <f t="shared" si="3"/>
        <v>0</v>
      </c>
      <c r="K48" s="91" t="str">
        <f t="shared" si="4"/>
        <v/>
      </c>
      <c r="L48" s="91">
        <f>SUM($K$11:$K48)</f>
        <v>0.99999999999999989</v>
      </c>
      <c r="M48" s="92" t="str">
        <f t="shared" si="5"/>
        <v/>
      </c>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row>
    <row r="49" spans="1:64" ht="20.25" hidden="1">
      <c r="A49" s="117">
        <v>39</v>
      </c>
      <c r="B49" s="118">
        <f>IF(ISERROR(VLOOKUP(A49,Resumo!$B$8:$D$181,3,0)),,((VLOOKUP(A49,Resumo!$B$8:$D$181,3,0))))</f>
        <v>0</v>
      </c>
      <c r="C49" s="118">
        <f>IF(ISERROR(VLOOKUP(A49,Resumo!$B$8:$E$181,4,0)),,((VLOOKUP(A49,Resumo!$B$8:$E$181,4,0))))</f>
        <v>0</v>
      </c>
      <c r="D49" s="375">
        <f>IF(ISERROR(VLOOKUP(B49,Resumo!$D$8:$G$250,3,0)),,((VLOOKUP(B49,Resumo!$D$8:$G$250,3,0))))</f>
        <v>0</v>
      </c>
      <c r="E49" s="376"/>
      <c r="F49" s="118">
        <f>IF(ISERROR(VLOOKUP(B49,Resumo!$D$8:$H$250,5,0)),,((VLOOKUP(B49,Resumo!$D$8:$H$250,5,0))))</f>
        <v>0</v>
      </c>
      <c r="G49" s="118">
        <f>IF(ISERROR(VLOOKUP(B49,Resumo!$D$8:$I$250,5,0)),,((VLOOKUP(B49,Resumo!$D$8:$I$250,5,0))))</f>
        <v>0</v>
      </c>
      <c r="H49" s="118"/>
      <c r="I49" s="121">
        <f>IF(ISERROR(VLOOKUP($B49,Resumo!$D$8:$I$250,6,0)),,((VLOOKUP($B49,Resumo!$D$8:$I$250,6,0))))</f>
        <v>0</v>
      </c>
      <c r="J49" s="121">
        <f t="shared" si="3"/>
        <v>0</v>
      </c>
      <c r="K49" s="91" t="str">
        <f t="shared" si="4"/>
        <v/>
      </c>
      <c r="L49" s="91">
        <f>SUM($K$11:$K49)</f>
        <v>0.99999999999999989</v>
      </c>
      <c r="M49" s="92" t="str">
        <f t="shared" si="5"/>
        <v/>
      </c>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row>
    <row r="50" spans="1:64" ht="20.25" hidden="1">
      <c r="A50" s="117">
        <v>40</v>
      </c>
      <c r="B50" s="118">
        <f>IF(ISERROR(VLOOKUP(A50,Resumo!$B$8:$D$181,3,0)),,((VLOOKUP(A50,Resumo!$B$8:$D$181,3,0))))</f>
        <v>0</v>
      </c>
      <c r="C50" s="118">
        <f>IF(ISERROR(VLOOKUP(A50,Resumo!$B$8:$E$181,4,0)),,((VLOOKUP(A50,Resumo!$B$8:$E$181,4,0))))</f>
        <v>0</v>
      </c>
      <c r="D50" s="375">
        <f>IF(ISERROR(VLOOKUP(B50,Resumo!$D$8:$G$250,3,0)),,((VLOOKUP(B50,Resumo!$D$8:$G$250,3,0))))</f>
        <v>0</v>
      </c>
      <c r="E50" s="376"/>
      <c r="F50" s="118">
        <f>IF(ISERROR(VLOOKUP(B50,Resumo!$D$8:$H$250,5,0)),,((VLOOKUP(B50,Resumo!$D$8:$H$250,5,0))))</f>
        <v>0</v>
      </c>
      <c r="G50" s="118">
        <f>IF(ISERROR(VLOOKUP(B50,Resumo!$D$8:$I$250,5,0)),,((VLOOKUP(B50,Resumo!$D$8:$I$250,5,0))))</f>
        <v>0</v>
      </c>
      <c r="H50" s="118"/>
      <c r="I50" s="121">
        <f>IF(ISERROR(VLOOKUP($B50,Resumo!$D$8:$I$250,6,0)),,((VLOOKUP($B50,Resumo!$D$8:$I$250,6,0))))</f>
        <v>0</v>
      </c>
      <c r="J50" s="121">
        <f t="shared" si="3"/>
        <v>0</v>
      </c>
      <c r="K50" s="91" t="str">
        <f t="shared" si="4"/>
        <v/>
      </c>
      <c r="L50" s="91">
        <f>SUM($K$11:$K50)</f>
        <v>0.99999999999999989</v>
      </c>
      <c r="M50" s="92" t="str">
        <f t="shared" si="5"/>
        <v/>
      </c>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row>
    <row r="51" spans="1:64" ht="20.25" hidden="1">
      <c r="A51" s="117">
        <v>41</v>
      </c>
      <c r="B51" s="118">
        <f>IF(ISERROR(VLOOKUP(A51,Resumo!$B$8:$D$181,3,0)),,((VLOOKUP(A51,Resumo!$B$8:$D$181,3,0))))</f>
        <v>0</v>
      </c>
      <c r="C51" s="118">
        <f>IF(ISERROR(VLOOKUP(A51,Resumo!$B$8:$E$181,4,0)),,((VLOOKUP(A51,Resumo!$B$8:$E$181,4,0))))</f>
        <v>0</v>
      </c>
      <c r="D51" s="375">
        <f>IF(ISERROR(VLOOKUP(B51,Resumo!$D$8:$G$250,3,0)),,((VLOOKUP(B51,Resumo!$D$8:$G$250,3,0))))</f>
        <v>0</v>
      </c>
      <c r="E51" s="376"/>
      <c r="F51" s="118">
        <f>IF(ISERROR(VLOOKUP(B51,Resumo!$D$8:$H$250,5,0)),,((VLOOKUP(B51,Resumo!$D$8:$H$250,5,0))))</f>
        <v>0</v>
      </c>
      <c r="G51" s="118">
        <f>IF(ISERROR(VLOOKUP(B51,Resumo!$D$8:$I$250,5,0)),,((VLOOKUP(B51,Resumo!$D$8:$I$250,5,0))))</f>
        <v>0</v>
      </c>
      <c r="H51" s="118"/>
      <c r="I51" s="121">
        <f>IF(ISERROR(VLOOKUP($B51,Resumo!$D$8:$I$250,6,0)),,((VLOOKUP($B51,Resumo!$D$8:$I$250,6,0))))</f>
        <v>0</v>
      </c>
      <c r="J51" s="121">
        <f t="shared" si="3"/>
        <v>0</v>
      </c>
      <c r="K51" s="91" t="str">
        <f t="shared" si="4"/>
        <v/>
      </c>
      <c r="L51" s="91">
        <f>SUM($K$11:$K51)</f>
        <v>0.99999999999999989</v>
      </c>
      <c r="M51" s="92" t="str">
        <f t="shared" si="5"/>
        <v/>
      </c>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row>
    <row r="52" spans="1:64" ht="20.25" hidden="1">
      <c r="A52" s="117">
        <v>42</v>
      </c>
      <c r="B52" s="118">
        <f>IF(ISERROR(VLOOKUP(A52,Resumo!$B$8:$D$181,3,0)),,((VLOOKUP(A52,Resumo!$B$8:$D$181,3,0))))</f>
        <v>0</v>
      </c>
      <c r="C52" s="118">
        <f>IF(ISERROR(VLOOKUP(A52,Resumo!$B$8:$E$181,4,0)),,((VLOOKUP(A52,Resumo!$B$8:$E$181,4,0))))</f>
        <v>0</v>
      </c>
      <c r="D52" s="375">
        <f>IF(ISERROR(VLOOKUP(B52,Resumo!$D$8:$G$250,3,0)),,((VLOOKUP(B52,Resumo!$D$8:$G$250,3,0))))</f>
        <v>0</v>
      </c>
      <c r="E52" s="376"/>
      <c r="F52" s="118">
        <f>IF(ISERROR(VLOOKUP(B52,Resumo!$D$8:$H$250,5,0)),,((VLOOKUP(B52,Resumo!$D$8:$H$250,5,0))))</f>
        <v>0</v>
      </c>
      <c r="G52" s="118">
        <f>IF(ISERROR(VLOOKUP(B52,Resumo!$D$8:$I$250,5,0)),,((VLOOKUP(B52,Resumo!$D$8:$I$250,5,0))))</f>
        <v>0</v>
      </c>
      <c r="H52" s="118"/>
      <c r="I52" s="121">
        <f>IF(ISERROR(VLOOKUP($B52,Resumo!$D$8:$I$250,6,0)),,((VLOOKUP($B52,Resumo!$D$8:$I$250,6,0))))</f>
        <v>0</v>
      </c>
      <c r="J52" s="121">
        <f t="shared" si="3"/>
        <v>0</v>
      </c>
      <c r="K52" s="91" t="str">
        <f t="shared" si="4"/>
        <v/>
      </c>
      <c r="L52" s="91">
        <f>SUM($K$11:$K52)</f>
        <v>0.99999999999999989</v>
      </c>
      <c r="M52" s="92" t="str">
        <f t="shared" si="5"/>
        <v/>
      </c>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row>
    <row r="53" spans="1:64" ht="20.25" hidden="1">
      <c r="A53" s="117">
        <v>43</v>
      </c>
      <c r="B53" s="118">
        <f>IF(ISERROR(VLOOKUP(A53,Resumo!$B$8:$D$181,3,0)),,((VLOOKUP(A53,Resumo!$B$8:$D$181,3,0))))</f>
        <v>0</v>
      </c>
      <c r="C53" s="118">
        <f>IF(ISERROR(VLOOKUP(A53,Resumo!$B$8:$E$181,4,0)),,((VLOOKUP(A53,Resumo!$B$8:$E$181,4,0))))</f>
        <v>0</v>
      </c>
      <c r="D53" s="375">
        <f>IF(ISERROR(VLOOKUP(B53,Resumo!$D$8:$G$250,3,0)),,((VLOOKUP(B53,Resumo!$D$8:$G$250,3,0))))</f>
        <v>0</v>
      </c>
      <c r="E53" s="376"/>
      <c r="F53" s="118">
        <f>IF(ISERROR(VLOOKUP(B53,Resumo!$D$8:$H$250,5,0)),,((VLOOKUP(B53,Resumo!$D$8:$H$250,5,0))))</f>
        <v>0</v>
      </c>
      <c r="G53" s="118">
        <f>IF(ISERROR(VLOOKUP(B53,Resumo!$D$8:$I$250,5,0)),,((VLOOKUP(B53,Resumo!$D$8:$I$250,5,0))))</f>
        <v>0</v>
      </c>
      <c r="H53" s="118"/>
      <c r="I53" s="121">
        <f>IF(ISERROR(VLOOKUP($B53,Resumo!$D$8:$I$250,6,0)),,((VLOOKUP($B53,Resumo!$D$8:$I$250,6,0))))</f>
        <v>0</v>
      </c>
      <c r="J53" s="121">
        <f t="shared" si="3"/>
        <v>0</v>
      </c>
      <c r="K53" s="91" t="str">
        <f t="shared" si="4"/>
        <v/>
      </c>
      <c r="L53" s="91">
        <f>SUM($K$11:$K53)</f>
        <v>0.99999999999999989</v>
      </c>
      <c r="M53" s="92" t="str">
        <f t="shared" si="5"/>
        <v/>
      </c>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row>
    <row r="54" spans="1:64" ht="20.25" hidden="1">
      <c r="A54" s="117">
        <v>44</v>
      </c>
      <c r="B54" s="118">
        <f>IF(ISERROR(VLOOKUP(A54,Resumo!$B$8:$D$181,3,0)),,((VLOOKUP(A54,Resumo!$B$8:$D$181,3,0))))</f>
        <v>0</v>
      </c>
      <c r="C54" s="118">
        <f>IF(ISERROR(VLOOKUP(A54,Resumo!$B$8:$E$181,4,0)),,((VLOOKUP(A54,Resumo!$B$8:$E$181,4,0))))</f>
        <v>0</v>
      </c>
      <c r="D54" s="375">
        <f>IF(ISERROR(VLOOKUP(B54,Resumo!$D$8:$G$250,3,0)),,((VLOOKUP(B54,Resumo!$D$8:$G$250,3,0))))</f>
        <v>0</v>
      </c>
      <c r="E54" s="376"/>
      <c r="F54" s="118">
        <f>IF(ISERROR(VLOOKUP(B54,Resumo!$D$8:$H$250,5,0)),,((VLOOKUP(B54,Resumo!$D$8:$H$250,5,0))))</f>
        <v>0</v>
      </c>
      <c r="G54" s="118">
        <f>IF(ISERROR(VLOOKUP(B54,Resumo!$D$8:$I$250,5,0)),,((VLOOKUP(B54,Resumo!$D$8:$I$250,5,0))))</f>
        <v>0</v>
      </c>
      <c r="H54" s="118"/>
      <c r="I54" s="121">
        <f>IF(ISERROR(VLOOKUP($B54,Resumo!$D$8:$I$250,6,0)),,((VLOOKUP($B54,Resumo!$D$8:$I$250,6,0))))</f>
        <v>0</v>
      </c>
      <c r="J54" s="121">
        <f t="shared" si="3"/>
        <v>0</v>
      </c>
      <c r="K54" s="91" t="str">
        <f t="shared" si="4"/>
        <v/>
      </c>
      <c r="L54" s="91">
        <f>SUM($K$11:$K54)</f>
        <v>0.99999999999999989</v>
      </c>
      <c r="M54" s="92" t="str">
        <f t="shared" si="5"/>
        <v/>
      </c>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row>
    <row r="55" spans="1:64" ht="20.25" hidden="1">
      <c r="A55" s="117">
        <v>45</v>
      </c>
      <c r="B55" s="118">
        <f>IF(ISERROR(VLOOKUP(A55,Resumo!$B$8:$D$181,3,0)),,((VLOOKUP(A55,Resumo!$B$8:$D$181,3,0))))</f>
        <v>0</v>
      </c>
      <c r="C55" s="118">
        <f>IF(ISERROR(VLOOKUP(A55,Resumo!$B$8:$E$181,4,0)),,((VLOOKUP(A55,Resumo!$B$8:$E$181,4,0))))</f>
        <v>0</v>
      </c>
      <c r="D55" s="375">
        <f>IF(ISERROR(VLOOKUP(B55,Resumo!$D$8:$G$250,3,0)),,((VLOOKUP(B55,Resumo!$D$8:$G$250,3,0))))</f>
        <v>0</v>
      </c>
      <c r="E55" s="376"/>
      <c r="F55" s="118">
        <f>IF(ISERROR(VLOOKUP(B55,Resumo!$D$8:$H$250,5,0)),,((VLOOKUP(B55,Resumo!$D$8:$H$250,5,0))))</f>
        <v>0</v>
      </c>
      <c r="G55" s="118">
        <f>IF(ISERROR(VLOOKUP(B55,Resumo!$D$8:$I$250,5,0)),,((VLOOKUP(B55,Resumo!$D$8:$I$250,5,0))))</f>
        <v>0</v>
      </c>
      <c r="H55" s="118"/>
      <c r="I55" s="121">
        <f>IF(ISERROR(VLOOKUP($B55,Resumo!$D$8:$I$250,6,0)),,((VLOOKUP($B55,Resumo!$D$8:$I$250,6,0))))</f>
        <v>0</v>
      </c>
      <c r="J55" s="121">
        <f t="shared" si="3"/>
        <v>0</v>
      </c>
      <c r="K55" s="91" t="str">
        <f t="shared" si="4"/>
        <v/>
      </c>
      <c r="L55" s="91">
        <f>SUM($K$11:$K55)</f>
        <v>0.99999999999999989</v>
      </c>
      <c r="M55" s="92" t="str">
        <f t="shared" si="5"/>
        <v/>
      </c>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row>
    <row r="56" spans="1:64" ht="20.25" hidden="1">
      <c r="A56" s="117">
        <v>46</v>
      </c>
      <c r="B56" s="118">
        <f>IF(ISERROR(VLOOKUP(A56,Resumo!$B$8:$D$181,3,0)),,((VLOOKUP(A56,Resumo!$B$8:$D$181,3,0))))</f>
        <v>0</v>
      </c>
      <c r="C56" s="118">
        <f>IF(ISERROR(VLOOKUP(A56,Resumo!$B$8:$E$181,4,0)),,((VLOOKUP(A56,Resumo!$B$8:$E$181,4,0))))</f>
        <v>0</v>
      </c>
      <c r="D56" s="375">
        <f>IF(ISERROR(VLOOKUP(B56,Resumo!$D$8:$G$250,3,0)),,((VLOOKUP(B56,Resumo!$D$8:$G$250,3,0))))</f>
        <v>0</v>
      </c>
      <c r="E56" s="376"/>
      <c r="F56" s="118">
        <f>IF(ISERROR(VLOOKUP(B56,Resumo!$D$8:$H$250,5,0)),,((VLOOKUP(B56,Resumo!$D$8:$H$250,5,0))))</f>
        <v>0</v>
      </c>
      <c r="G56" s="118">
        <f>IF(ISERROR(VLOOKUP(B56,Resumo!$D$8:$I$250,5,0)),,((VLOOKUP(B56,Resumo!$D$8:$I$250,5,0))))</f>
        <v>0</v>
      </c>
      <c r="H56" s="118"/>
      <c r="I56" s="121">
        <f>IF(ISERROR(VLOOKUP($B56,Resumo!$D$8:$I$250,6,0)),,((VLOOKUP($B56,Resumo!$D$8:$I$250,6,0))))</f>
        <v>0</v>
      </c>
      <c r="J56" s="121">
        <f t="shared" si="3"/>
        <v>0</v>
      </c>
      <c r="K56" s="91" t="str">
        <f t="shared" si="4"/>
        <v/>
      </c>
      <c r="L56" s="91">
        <f>SUM($K$11:$K56)</f>
        <v>0.99999999999999989</v>
      </c>
      <c r="M56" s="92" t="str">
        <f t="shared" si="5"/>
        <v/>
      </c>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row>
    <row r="57" spans="1:64" ht="20.25" hidden="1">
      <c r="A57" s="117">
        <v>47</v>
      </c>
      <c r="B57" s="118">
        <f>IF(ISERROR(VLOOKUP(A57,Resumo!$B$8:$D$181,3,0)),,((VLOOKUP(A57,Resumo!$B$8:$D$181,3,0))))</f>
        <v>0</v>
      </c>
      <c r="C57" s="118">
        <f>IF(ISERROR(VLOOKUP(A57,Resumo!$B$8:$E$181,4,0)),,((VLOOKUP(A57,Resumo!$B$8:$E$181,4,0))))</f>
        <v>0</v>
      </c>
      <c r="D57" s="375">
        <f>IF(ISERROR(VLOOKUP(B57,Resumo!$D$8:$G$250,3,0)),,((VLOOKUP(B57,Resumo!$D$8:$G$250,3,0))))</f>
        <v>0</v>
      </c>
      <c r="E57" s="376"/>
      <c r="F57" s="118">
        <f>IF(ISERROR(VLOOKUP(B57,Resumo!$D$8:$H$250,5,0)),,((VLOOKUP(B57,Resumo!$D$8:$H$250,5,0))))</f>
        <v>0</v>
      </c>
      <c r="G57" s="118">
        <f>IF(ISERROR(VLOOKUP(B57,Resumo!$D$8:$I$250,5,0)),,((VLOOKUP(B57,Resumo!$D$8:$I$250,5,0))))</f>
        <v>0</v>
      </c>
      <c r="H57" s="118"/>
      <c r="I57" s="121">
        <f>IF(ISERROR(VLOOKUP($B57,Resumo!$D$8:$I$250,6,0)),,((VLOOKUP($B57,Resumo!$D$8:$I$250,6,0))))</f>
        <v>0</v>
      </c>
      <c r="J57" s="121">
        <f t="shared" si="3"/>
        <v>0</v>
      </c>
      <c r="K57" s="91" t="str">
        <f t="shared" si="4"/>
        <v/>
      </c>
      <c r="L57" s="91">
        <f>SUM($K$11:$K57)</f>
        <v>0.99999999999999989</v>
      </c>
      <c r="M57" s="92" t="str">
        <f t="shared" si="5"/>
        <v/>
      </c>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row>
    <row r="58" spans="1:64" ht="20.25" hidden="1">
      <c r="A58" s="117">
        <v>48</v>
      </c>
      <c r="B58" s="118">
        <f>IF(ISERROR(VLOOKUP(A58,Resumo!$B$8:$D$181,3,0)),,((VLOOKUP(A58,Resumo!$B$8:$D$181,3,0))))</f>
        <v>0</v>
      </c>
      <c r="C58" s="118">
        <f>IF(ISERROR(VLOOKUP(A58,Resumo!$B$8:$E$181,4,0)),,((VLOOKUP(A58,Resumo!$B$8:$E$181,4,0))))</f>
        <v>0</v>
      </c>
      <c r="D58" s="375">
        <f>IF(ISERROR(VLOOKUP(B58,Resumo!$D$8:$G$250,3,0)),,((VLOOKUP(B58,Resumo!$D$8:$G$250,3,0))))</f>
        <v>0</v>
      </c>
      <c r="E58" s="376"/>
      <c r="F58" s="118">
        <f>IF(ISERROR(VLOOKUP(B58,Resumo!$D$8:$H$250,5,0)),,((VLOOKUP(B58,Resumo!$D$8:$H$250,5,0))))</f>
        <v>0</v>
      </c>
      <c r="G58" s="118">
        <f>IF(ISERROR(VLOOKUP(B58,Resumo!$D$8:$I$250,5,0)),,((VLOOKUP(B58,Resumo!$D$8:$I$250,5,0))))</f>
        <v>0</v>
      </c>
      <c r="H58" s="118"/>
      <c r="I58" s="121">
        <f>IF(ISERROR(VLOOKUP($B58,Resumo!$D$8:$I$250,6,0)),,((VLOOKUP($B58,Resumo!$D$8:$I$250,6,0))))</f>
        <v>0</v>
      </c>
      <c r="J58" s="121">
        <f t="shared" si="3"/>
        <v>0</v>
      </c>
      <c r="K58" s="91" t="str">
        <f t="shared" si="4"/>
        <v/>
      </c>
      <c r="L58" s="91">
        <f>SUM($K$11:$K58)</f>
        <v>0.99999999999999989</v>
      </c>
      <c r="M58" s="92" t="str">
        <f t="shared" si="5"/>
        <v/>
      </c>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row>
    <row r="59" spans="1:64" ht="20.25" hidden="1">
      <c r="A59" s="117">
        <v>49</v>
      </c>
      <c r="B59" s="118">
        <f>IF(ISERROR(VLOOKUP(A59,Resumo!$B$8:$D$181,3,0)),,((VLOOKUP(A59,Resumo!$B$8:$D$181,3,0))))</f>
        <v>0</v>
      </c>
      <c r="C59" s="118">
        <f>IF(ISERROR(VLOOKUP(A59,Resumo!$B$8:$E$181,4,0)),,((VLOOKUP(A59,Resumo!$B$8:$E$181,4,0))))</f>
        <v>0</v>
      </c>
      <c r="D59" s="375">
        <f>IF(ISERROR(VLOOKUP(B59,Resumo!$D$8:$G$250,3,0)),,((VLOOKUP(B59,Resumo!$D$8:$G$250,3,0))))</f>
        <v>0</v>
      </c>
      <c r="E59" s="376"/>
      <c r="F59" s="118">
        <f>IF(ISERROR(VLOOKUP(B59,Resumo!$D$8:$H$250,5,0)),,((VLOOKUP(B59,Resumo!$D$8:$H$250,5,0))))</f>
        <v>0</v>
      </c>
      <c r="G59" s="118">
        <f>IF(ISERROR(VLOOKUP(B59,Resumo!$D$8:$I$250,5,0)),,((VLOOKUP(B59,Resumo!$D$8:$I$250,5,0))))</f>
        <v>0</v>
      </c>
      <c r="H59" s="118"/>
      <c r="I59" s="121">
        <f>IF(ISERROR(VLOOKUP($B59,Resumo!$D$8:$I$250,6,0)),,((VLOOKUP($B59,Resumo!$D$8:$I$250,6,0))))</f>
        <v>0</v>
      </c>
      <c r="J59" s="121">
        <f t="shared" si="3"/>
        <v>0</v>
      </c>
      <c r="K59" s="91" t="str">
        <f t="shared" si="4"/>
        <v/>
      </c>
      <c r="L59" s="91">
        <f>SUM($K$11:$K59)</f>
        <v>0.99999999999999989</v>
      </c>
      <c r="M59" s="92" t="str">
        <f t="shared" si="5"/>
        <v/>
      </c>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row>
    <row r="60" spans="1:64" ht="20.25" hidden="1">
      <c r="A60" s="117">
        <v>50</v>
      </c>
      <c r="B60" s="118">
        <f>IF(ISERROR(VLOOKUP(A60,Resumo!$B$8:$D$181,3,0)),,((VLOOKUP(A60,Resumo!$B$8:$D$181,3,0))))</f>
        <v>0</v>
      </c>
      <c r="C60" s="118">
        <f>IF(ISERROR(VLOOKUP(A60,Resumo!$B$8:$E$181,4,0)),,((VLOOKUP(A60,Resumo!$B$8:$E$181,4,0))))</f>
        <v>0</v>
      </c>
      <c r="D60" s="375">
        <f>IF(ISERROR(VLOOKUP(B60,Resumo!$D$8:$G$250,3,0)),,((VLOOKUP(B60,Resumo!$D$8:$G$250,3,0))))</f>
        <v>0</v>
      </c>
      <c r="E60" s="376"/>
      <c r="F60" s="118">
        <f>IF(ISERROR(VLOOKUP(B60,Resumo!$D$8:$H$250,5,0)),,((VLOOKUP(B60,Resumo!$D$8:$H$250,5,0))))</f>
        <v>0</v>
      </c>
      <c r="G60" s="118">
        <f>IF(ISERROR(VLOOKUP(B60,Resumo!$D$8:$I$250,5,0)),,((VLOOKUP(B60,Resumo!$D$8:$I$250,5,0))))</f>
        <v>0</v>
      </c>
      <c r="H60" s="118"/>
      <c r="I60" s="121">
        <f>IF(ISERROR(VLOOKUP($B60,Resumo!$D$8:$I$250,6,0)),,((VLOOKUP($B60,Resumo!$D$8:$I$250,6,0))))</f>
        <v>0</v>
      </c>
      <c r="J60" s="121">
        <f t="shared" si="3"/>
        <v>0</v>
      </c>
      <c r="K60" s="91" t="str">
        <f t="shared" si="4"/>
        <v/>
      </c>
      <c r="L60" s="91">
        <f>SUM($K$11:$K60)</f>
        <v>0.99999999999999989</v>
      </c>
      <c r="M60" s="92" t="str">
        <f t="shared" si="5"/>
        <v/>
      </c>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row>
    <row r="61" spans="1:64" ht="20.25" hidden="1">
      <c r="A61" s="117">
        <v>51</v>
      </c>
      <c r="B61" s="118">
        <f>IF(ISERROR(VLOOKUP(A61,Resumo!$B$8:$D$181,3,0)),,((VLOOKUP(A61,Resumo!$B$8:$D$181,3,0))))</f>
        <v>0</v>
      </c>
      <c r="C61" s="118">
        <f>IF(ISERROR(VLOOKUP(A61,Resumo!$B$8:$E$181,4,0)),,((VLOOKUP(A61,Resumo!$B$8:$E$181,4,0))))</f>
        <v>0</v>
      </c>
      <c r="D61" s="375">
        <f>IF(ISERROR(VLOOKUP(B61,Resumo!$D$8:$G$250,3,0)),,((VLOOKUP(B61,Resumo!$D$8:$G$250,3,0))))</f>
        <v>0</v>
      </c>
      <c r="E61" s="376"/>
      <c r="F61" s="118">
        <f>IF(ISERROR(VLOOKUP(B61,Resumo!$D$8:$H$250,5,0)),,((VLOOKUP(B61,Resumo!$D$8:$H$250,5,0))))</f>
        <v>0</v>
      </c>
      <c r="G61" s="118">
        <f>IF(ISERROR(VLOOKUP(B61,Resumo!$D$8:$I$250,5,0)),,((VLOOKUP(B61,Resumo!$D$8:$I$250,5,0))))</f>
        <v>0</v>
      </c>
      <c r="H61" s="118"/>
      <c r="I61" s="121">
        <f>IF(ISERROR(VLOOKUP($B61,Resumo!$D$8:$I$250,6,0)),,((VLOOKUP($B61,Resumo!$D$8:$I$250,6,0))))</f>
        <v>0</v>
      </c>
      <c r="J61" s="121">
        <f t="shared" si="3"/>
        <v>0</v>
      </c>
      <c r="K61" s="91" t="str">
        <f t="shared" si="4"/>
        <v/>
      </c>
      <c r="L61" s="91">
        <f>SUM($K$11:$K61)</f>
        <v>0.99999999999999989</v>
      </c>
      <c r="M61" s="92" t="str">
        <f t="shared" si="5"/>
        <v/>
      </c>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row>
    <row r="62" spans="1:64" ht="20.25" hidden="1">
      <c r="A62" s="117">
        <v>52</v>
      </c>
      <c r="B62" s="118">
        <f>IF(ISERROR(VLOOKUP(A62,Resumo!$B$8:$D$181,3,0)),,((VLOOKUP(A62,Resumo!$B$8:$D$181,3,0))))</f>
        <v>0</v>
      </c>
      <c r="C62" s="118">
        <f>IF(ISERROR(VLOOKUP(A62,Resumo!$B$8:$E$181,4,0)),,((VLOOKUP(A62,Resumo!$B$8:$E$181,4,0))))</f>
        <v>0</v>
      </c>
      <c r="D62" s="375">
        <f>IF(ISERROR(VLOOKUP(B62,Resumo!$D$8:$G$250,3,0)),,((VLOOKUP(B62,Resumo!$D$8:$G$250,3,0))))</f>
        <v>0</v>
      </c>
      <c r="E62" s="376"/>
      <c r="F62" s="118">
        <f>IF(ISERROR(VLOOKUP(B62,Resumo!$D$8:$H$250,5,0)),,((VLOOKUP(B62,Resumo!$D$8:$H$250,5,0))))</f>
        <v>0</v>
      </c>
      <c r="G62" s="118">
        <f>IF(ISERROR(VLOOKUP(B62,Resumo!$D$8:$I$250,5,0)),,((VLOOKUP(B62,Resumo!$D$8:$I$250,5,0))))</f>
        <v>0</v>
      </c>
      <c r="H62" s="118"/>
      <c r="I62" s="121">
        <f>IF(ISERROR(VLOOKUP($B62,Resumo!$D$8:$I$250,6,0)),,((VLOOKUP($B62,Resumo!$D$8:$I$250,6,0))))</f>
        <v>0</v>
      </c>
      <c r="J62" s="121">
        <f t="shared" si="3"/>
        <v>0</v>
      </c>
      <c r="K62" s="91" t="str">
        <f t="shared" si="4"/>
        <v/>
      </c>
      <c r="L62" s="91">
        <f>SUM($K$11:$K62)</f>
        <v>0.99999999999999989</v>
      </c>
      <c r="M62" s="92" t="str">
        <f t="shared" si="5"/>
        <v/>
      </c>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row>
    <row r="63" spans="1:64" ht="20.25" hidden="1">
      <c r="A63" s="117">
        <v>53</v>
      </c>
      <c r="B63" s="118">
        <f>IF(ISERROR(VLOOKUP(A63,Resumo!$B$8:$D$181,3,0)),,((VLOOKUP(A63,Resumo!$B$8:$D$181,3,0))))</f>
        <v>0</v>
      </c>
      <c r="C63" s="118">
        <f>IF(ISERROR(VLOOKUP(A63,Resumo!$B$8:$E$181,4,0)),,((VLOOKUP(A63,Resumo!$B$8:$E$181,4,0))))</f>
        <v>0</v>
      </c>
      <c r="D63" s="375">
        <f>IF(ISERROR(VLOOKUP(B63,Resumo!$D$8:$G$250,3,0)),,((VLOOKUP(B63,Resumo!$D$8:$G$250,3,0))))</f>
        <v>0</v>
      </c>
      <c r="E63" s="376"/>
      <c r="F63" s="118">
        <f>IF(ISERROR(VLOOKUP(B63,Resumo!$D$8:$H$250,5,0)),,((VLOOKUP(B63,Resumo!$D$8:$H$250,5,0))))</f>
        <v>0</v>
      </c>
      <c r="G63" s="118">
        <f>IF(ISERROR(VLOOKUP(B63,Resumo!$D$8:$I$250,5,0)),,((VLOOKUP(B63,Resumo!$D$8:$I$250,5,0))))</f>
        <v>0</v>
      </c>
      <c r="H63" s="118"/>
      <c r="I63" s="121">
        <f>IF(ISERROR(VLOOKUP($B63,Resumo!$D$8:$I$250,6,0)),,((VLOOKUP($B63,Resumo!$D$8:$I$250,6,0))))</f>
        <v>0</v>
      </c>
      <c r="J63" s="121">
        <f t="shared" si="3"/>
        <v>0</v>
      </c>
      <c r="K63" s="91" t="str">
        <f t="shared" si="4"/>
        <v/>
      </c>
      <c r="L63" s="91">
        <f>SUM($K$11:$K63)</f>
        <v>0.99999999999999989</v>
      </c>
      <c r="M63" s="92" t="str">
        <f t="shared" si="5"/>
        <v/>
      </c>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row>
    <row r="64" spans="1:64" ht="20.25" hidden="1">
      <c r="A64" s="117">
        <v>54</v>
      </c>
      <c r="B64" s="118">
        <f>IF(ISERROR(VLOOKUP(A64,Resumo!$B$8:$D$181,3,0)),,((VLOOKUP(A64,Resumo!$B$8:$D$181,3,0))))</f>
        <v>0</v>
      </c>
      <c r="C64" s="118">
        <f>IF(ISERROR(VLOOKUP(A64,Resumo!$B$8:$E$181,4,0)),,((VLOOKUP(A64,Resumo!$B$8:$E$181,4,0))))</f>
        <v>0</v>
      </c>
      <c r="D64" s="375">
        <f>IF(ISERROR(VLOOKUP(B64,Resumo!$D$8:$G$250,3,0)),,((VLOOKUP(B64,Resumo!$D$8:$G$250,3,0))))</f>
        <v>0</v>
      </c>
      <c r="E64" s="376"/>
      <c r="F64" s="118">
        <f>IF(ISERROR(VLOOKUP(B64,Resumo!$D$8:$H$250,5,0)),,((VLOOKUP(B64,Resumo!$D$8:$H$250,5,0))))</f>
        <v>0</v>
      </c>
      <c r="G64" s="118">
        <f>IF(ISERROR(VLOOKUP(B64,Resumo!$D$8:$I$250,5,0)),,((VLOOKUP(B64,Resumo!$D$8:$I$250,5,0))))</f>
        <v>0</v>
      </c>
      <c r="H64" s="118"/>
      <c r="I64" s="121">
        <f>IF(ISERROR(VLOOKUP($B64,Resumo!$D$8:$I$250,6,0)),,((VLOOKUP($B64,Resumo!$D$8:$I$250,6,0))))</f>
        <v>0</v>
      </c>
      <c r="J64" s="121">
        <f t="shared" si="3"/>
        <v>0</v>
      </c>
      <c r="K64" s="91" t="str">
        <f t="shared" si="4"/>
        <v/>
      </c>
      <c r="L64" s="91">
        <f>SUM($K$11:$K64)</f>
        <v>0.99999999999999989</v>
      </c>
      <c r="M64" s="92" t="str">
        <f t="shared" si="5"/>
        <v/>
      </c>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row>
    <row r="65" spans="1:64" ht="20.25" hidden="1">
      <c r="A65" s="117">
        <v>55</v>
      </c>
      <c r="B65" s="118">
        <f>IF(ISERROR(VLOOKUP(A65,Resumo!$B$8:$D$181,3,0)),,((VLOOKUP(A65,Resumo!$B$8:$D$181,3,0))))</f>
        <v>0</v>
      </c>
      <c r="C65" s="118">
        <f>IF(ISERROR(VLOOKUP(A65,Resumo!$B$8:$E$181,4,0)),,((VLOOKUP(A65,Resumo!$B$8:$E$181,4,0))))</f>
        <v>0</v>
      </c>
      <c r="D65" s="375">
        <f>IF(ISERROR(VLOOKUP(B65,Resumo!$D$8:$G$250,3,0)),,((VLOOKUP(B65,Resumo!$D$8:$G$250,3,0))))</f>
        <v>0</v>
      </c>
      <c r="E65" s="376"/>
      <c r="F65" s="118">
        <f>IF(ISERROR(VLOOKUP(B65,Resumo!$D$8:$H$250,5,0)),,((VLOOKUP(B65,Resumo!$D$8:$H$250,5,0))))</f>
        <v>0</v>
      </c>
      <c r="G65" s="118">
        <f>IF(ISERROR(VLOOKUP(B65,Resumo!$D$8:$I$250,5,0)),,((VLOOKUP(B65,Resumo!$D$8:$I$250,5,0))))</f>
        <v>0</v>
      </c>
      <c r="H65" s="118"/>
      <c r="I65" s="121">
        <f>IF(ISERROR(VLOOKUP($B65,Resumo!$D$8:$I$250,6,0)),,((VLOOKUP($B65,Resumo!$D$8:$I$250,6,0))))</f>
        <v>0</v>
      </c>
      <c r="J65" s="121">
        <f t="shared" si="3"/>
        <v>0</v>
      </c>
      <c r="K65" s="91" t="str">
        <f t="shared" si="4"/>
        <v/>
      </c>
      <c r="L65" s="91">
        <f>SUM($K$11:$K65)</f>
        <v>0.99999999999999989</v>
      </c>
      <c r="M65" s="92" t="str">
        <f t="shared" si="5"/>
        <v/>
      </c>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row>
    <row r="66" spans="1:64" ht="20.25" hidden="1">
      <c r="A66" s="117">
        <v>56</v>
      </c>
      <c r="B66" s="118">
        <f>IF(ISERROR(VLOOKUP(A66,Resumo!$B$8:$D$181,3,0)),,((VLOOKUP(A66,Resumo!$B$8:$D$181,3,0))))</f>
        <v>0</v>
      </c>
      <c r="C66" s="118">
        <f>IF(ISERROR(VLOOKUP(A66,Resumo!$B$8:$E$181,4,0)),,((VLOOKUP(A66,Resumo!$B$8:$E$181,4,0))))</f>
        <v>0</v>
      </c>
      <c r="D66" s="375">
        <f>IF(ISERROR(VLOOKUP(B66,Resumo!$D$8:$G$250,3,0)),,((VLOOKUP(B66,Resumo!$D$8:$G$250,3,0))))</f>
        <v>0</v>
      </c>
      <c r="E66" s="376"/>
      <c r="F66" s="118">
        <f>IF(ISERROR(VLOOKUP(B66,Resumo!$D$8:$H$250,5,0)),,((VLOOKUP(B66,Resumo!$D$8:$H$250,5,0))))</f>
        <v>0</v>
      </c>
      <c r="G66" s="118">
        <f>IF(ISERROR(VLOOKUP(B66,Resumo!$D$8:$I$250,5,0)),,((VLOOKUP(B66,Resumo!$D$8:$I$250,5,0))))</f>
        <v>0</v>
      </c>
      <c r="H66" s="118"/>
      <c r="I66" s="121">
        <f>IF(ISERROR(VLOOKUP($B66,Resumo!$D$8:$I$250,6,0)),,((VLOOKUP($B66,Resumo!$D$8:$I$250,6,0))))</f>
        <v>0</v>
      </c>
      <c r="J66" s="121">
        <f t="shared" si="3"/>
        <v>0</v>
      </c>
      <c r="K66" s="91" t="str">
        <f t="shared" si="4"/>
        <v/>
      </c>
      <c r="L66" s="91">
        <f>SUM($K$11:$K66)</f>
        <v>0.99999999999999989</v>
      </c>
      <c r="M66" s="92" t="str">
        <f t="shared" si="5"/>
        <v/>
      </c>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row>
    <row r="67" spans="1:64" ht="20.25" hidden="1">
      <c r="A67" s="117">
        <v>57</v>
      </c>
      <c r="B67" s="118">
        <f>IF(ISERROR(VLOOKUP(A67,Resumo!$B$8:$D$181,3,0)),,((VLOOKUP(A67,Resumo!$B$8:$D$181,3,0))))</f>
        <v>0</v>
      </c>
      <c r="C67" s="118">
        <f>IF(ISERROR(VLOOKUP(A67,Resumo!$B$8:$E$181,4,0)),,((VLOOKUP(A67,Resumo!$B$8:$E$181,4,0))))</f>
        <v>0</v>
      </c>
      <c r="D67" s="375">
        <f>IF(ISERROR(VLOOKUP(B67,Resumo!$D$8:$G$250,3,0)),,((VLOOKUP(B67,Resumo!$D$8:$G$250,3,0))))</f>
        <v>0</v>
      </c>
      <c r="E67" s="376"/>
      <c r="F67" s="118">
        <f>IF(ISERROR(VLOOKUP(B67,Resumo!$D$8:$H$250,5,0)),,((VLOOKUP(B67,Resumo!$D$8:$H$250,5,0))))</f>
        <v>0</v>
      </c>
      <c r="G67" s="118">
        <f>IF(ISERROR(VLOOKUP(B67,Resumo!$D$8:$I$250,5,0)),,((VLOOKUP(B67,Resumo!$D$8:$I$250,5,0))))</f>
        <v>0</v>
      </c>
      <c r="H67" s="118"/>
      <c r="I67" s="121">
        <f>IF(ISERROR(VLOOKUP($B67,Resumo!$D$8:$I$250,6,0)),,((VLOOKUP($B67,Resumo!$D$8:$I$250,6,0))))</f>
        <v>0</v>
      </c>
      <c r="J67" s="121">
        <f t="shared" si="3"/>
        <v>0</v>
      </c>
      <c r="K67" s="91" t="str">
        <f t="shared" si="4"/>
        <v/>
      </c>
      <c r="L67" s="91">
        <f>SUM($K$11:$K67)</f>
        <v>0.99999999999999989</v>
      </c>
      <c r="M67" s="92" t="str">
        <f t="shared" si="5"/>
        <v/>
      </c>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row>
    <row r="68" spans="1:64" ht="20.25" hidden="1">
      <c r="A68" s="117">
        <v>58</v>
      </c>
      <c r="B68" s="118">
        <f>IF(ISERROR(VLOOKUP(A68,Resumo!$B$8:$D$181,3,0)),,((VLOOKUP(A68,Resumo!$B$8:$D$181,3,0))))</f>
        <v>0</v>
      </c>
      <c r="C68" s="118">
        <f>IF(ISERROR(VLOOKUP(A68,Resumo!$B$8:$E$181,4,0)),,((VLOOKUP(A68,Resumo!$B$8:$E$181,4,0))))</f>
        <v>0</v>
      </c>
      <c r="D68" s="375">
        <f>IF(ISERROR(VLOOKUP(B68,Resumo!$D$8:$G$250,3,0)),,((VLOOKUP(B68,Resumo!$D$8:$G$250,3,0))))</f>
        <v>0</v>
      </c>
      <c r="E68" s="376"/>
      <c r="F68" s="118">
        <f>IF(ISERROR(VLOOKUP(B68,Resumo!$D$8:$H$250,5,0)),,((VLOOKUP(B68,Resumo!$D$8:$H$250,5,0))))</f>
        <v>0</v>
      </c>
      <c r="G68" s="118">
        <f>IF(ISERROR(VLOOKUP(B68,Resumo!$D$8:$I$250,5,0)),,((VLOOKUP(B68,Resumo!$D$8:$I$250,5,0))))</f>
        <v>0</v>
      </c>
      <c r="H68" s="118"/>
      <c r="I68" s="121">
        <f>IF(ISERROR(VLOOKUP($B68,Resumo!$D$8:$I$250,6,0)),,((VLOOKUP($B68,Resumo!$D$8:$I$250,6,0))))</f>
        <v>0</v>
      </c>
      <c r="J68" s="121">
        <f t="shared" si="3"/>
        <v>0</v>
      </c>
      <c r="K68" s="91" t="str">
        <f t="shared" si="4"/>
        <v/>
      </c>
      <c r="L68" s="91">
        <f>SUM($K$11:$K68)</f>
        <v>0.99999999999999989</v>
      </c>
      <c r="M68" s="92" t="str">
        <f t="shared" si="5"/>
        <v/>
      </c>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row>
    <row r="69" spans="1:64" ht="20.25" hidden="1">
      <c r="A69" s="117">
        <v>59</v>
      </c>
      <c r="B69" s="118">
        <f>IF(ISERROR(VLOOKUP(A69,Resumo!$B$8:$D$181,3,0)),,((VLOOKUP(A69,Resumo!$B$8:$D$181,3,0))))</f>
        <v>0</v>
      </c>
      <c r="C69" s="118">
        <f>IF(ISERROR(VLOOKUP(A69,Resumo!$B$8:$E$181,4,0)),,((VLOOKUP(A69,Resumo!$B$8:$E$181,4,0))))</f>
        <v>0</v>
      </c>
      <c r="D69" s="375">
        <f>IF(ISERROR(VLOOKUP(B69,Resumo!$D$8:$G$250,3,0)),,((VLOOKUP(B69,Resumo!$D$8:$G$250,3,0))))</f>
        <v>0</v>
      </c>
      <c r="E69" s="376"/>
      <c r="F69" s="118">
        <f>IF(ISERROR(VLOOKUP(B69,Resumo!$D$8:$H$250,5,0)),,((VLOOKUP(B69,Resumo!$D$8:$H$250,5,0))))</f>
        <v>0</v>
      </c>
      <c r="G69" s="118">
        <f>IF(ISERROR(VLOOKUP(B69,Resumo!$D$8:$I$250,5,0)),,((VLOOKUP(B69,Resumo!$D$8:$I$250,5,0))))</f>
        <v>0</v>
      </c>
      <c r="H69" s="118"/>
      <c r="I69" s="121">
        <f>IF(ISERROR(VLOOKUP($B69,Resumo!$D$8:$I$250,6,0)),,((VLOOKUP($B69,Resumo!$D$8:$I$250,6,0))))</f>
        <v>0</v>
      </c>
      <c r="J69" s="121">
        <f t="shared" si="3"/>
        <v>0</v>
      </c>
      <c r="K69" s="91" t="str">
        <f t="shared" si="4"/>
        <v/>
      </c>
      <c r="L69" s="91">
        <f>SUM($K$11:$K69)</f>
        <v>0.99999999999999989</v>
      </c>
      <c r="M69" s="92" t="str">
        <f t="shared" si="5"/>
        <v/>
      </c>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row>
    <row r="70" spans="1:64" ht="20.25" hidden="1">
      <c r="A70" s="117">
        <v>60</v>
      </c>
      <c r="B70" s="118">
        <f>IF(ISERROR(VLOOKUP(A70,Resumo!$B$8:$D$181,3,0)),,((VLOOKUP(A70,Resumo!$B$8:$D$181,3,0))))</f>
        <v>0</v>
      </c>
      <c r="C70" s="118">
        <f>IF(ISERROR(VLOOKUP(A70,Resumo!$B$8:$E$181,4,0)),,((VLOOKUP(A70,Resumo!$B$8:$E$181,4,0))))</f>
        <v>0</v>
      </c>
      <c r="D70" s="375">
        <f>IF(ISERROR(VLOOKUP(B70,Resumo!$D$8:$G$250,3,0)),,((VLOOKUP(B70,Resumo!$D$8:$G$250,3,0))))</f>
        <v>0</v>
      </c>
      <c r="E70" s="376"/>
      <c r="F70" s="118">
        <f>IF(ISERROR(VLOOKUP(B70,Resumo!$D$8:$H$250,5,0)),,((VLOOKUP(B70,Resumo!$D$8:$H$250,5,0))))</f>
        <v>0</v>
      </c>
      <c r="G70" s="118">
        <f>IF(ISERROR(VLOOKUP(B70,Resumo!$D$8:$I$250,5,0)),,((VLOOKUP(B70,Resumo!$D$8:$I$250,5,0))))</f>
        <v>0</v>
      </c>
      <c r="H70" s="118"/>
      <c r="I70" s="121">
        <f>IF(ISERROR(VLOOKUP($B70,Resumo!$D$8:$I$250,6,0)),,((VLOOKUP($B70,Resumo!$D$8:$I$250,6,0))))</f>
        <v>0</v>
      </c>
      <c r="J70" s="121">
        <f t="shared" si="3"/>
        <v>0</v>
      </c>
      <c r="K70" s="91" t="str">
        <f t="shared" si="4"/>
        <v/>
      </c>
      <c r="L70" s="91">
        <f>SUM($K$11:$K70)</f>
        <v>0.99999999999999989</v>
      </c>
      <c r="M70" s="92" t="str">
        <f t="shared" si="5"/>
        <v/>
      </c>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row>
    <row r="71" spans="1:64" ht="20.25" hidden="1">
      <c r="A71" s="117">
        <v>61</v>
      </c>
      <c r="B71" s="118">
        <f>IF(ISERROR(VLOOKUP(A71,Resumo!$B$8:$D$181,3,0)),,((VLOOKUP(A71,Resumo!$B$8:$D$181,3,0))))</f>
        <v>0</v>
      </c>
      <c r="C71" s="118">
        <f>IF(ISERROR(VLOOKUP(A71,Resumo!$B$8:$E$181,4,0)),,((VLOOKUP(A71,Resumo!$B$8:$E$181,4,0))))</f>
        <v>0</v>
      </c>
      <c r="D71" s="375">
        <f>IF(ISERROR(VLOOKUP(B71,Resumo!$D$8:$G$250,3,0)),,((VLOOKUP(B71,Resumo!$D$8:$G$250,3,0))))</f>
        <v>0</v>
      </c>
      <c r="E71" s="376"/>
      <c r="F71" s="118">
        <f>IF(ISERROR(VLOOKUP(B71,Resumo!$D$8:$H$250,5,0)),,((VLOOKUP(B71,Resumo!$D$8:$H$250,5,0))))</f>
        <v>0</v>
      </c>
      <c r="G71" s="118">
        <f>IF(ISERROR(VLOOKUP(B71,Resumo!$D$8:$I$250,5,0)),,((VLOOKUP(B71,Resumo!$D$8:$I$250,5,0))))</f>
        <v>0</v>
      </c>
      <c r="H71" s="118"/>
      <c r="I71" s="121">
        <f>IF(ISERROR(VLOOKUP($B71,Resumo!$D$8:$I$250,6,0)),,((VLOOKUP($B71,Resumo!$D$8:$I$250,6,0))))</f>
        <v>0</v>
      </c>
      <c r="J71" s="121">
        <f t="shared" si="3"/>
        <v>0</v>
      </c>
      <c r="K71" s="91" t="str">
        <f t="shared" si="4"/>
        <v/>
      </c>
      <c r="L71" s="91">
        <f>SUM($K$11:$K71)</f>
        <v>0.99999999999999989</v>
      </c>
      <c r="M71" s="92" t="str">
        <f t="shared" si="5"/>
        <v/>
      </c>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row>
    <row r="72" spans="1:64" ht="20.25" hidden="1">
      <c r="A72" s="117">
        <v>62</v>
      </c>
      <c r="B72" s="118">
        <f>IF(ISERROR(VLOOKUP(A72,Resumo!$B$8:$D$181,3,0)),,((VLOOKUP(A72,Resumo!$B$8:$D$181,3,0))))</f>
        <v>0</v>
      </c>
      <c r="C72" s="118">
        <f>IF(ISERROR(VLOOKUP(A72,Resumo!$B$8:$E$181,4,0)),,((VLOOKUP(A72,Resumo!$B$8:$E$181,4,0))))</f>
        <v>0</v>
      </c>
      <c r="D72" s="375">
        <f>IF(ISERROR(VLOOKUP(B72,Resumo!$D$8:$G$250,3,0)),,((VLOOKUP(B72,Resumo!$D$8:$G$250,3,0))))</f>
        <v>0</v>
      </c>
      <c r="E72" s="376"/>
      <c r="F72" s="118">
        <f>IF(ISERROR(VLOOKUP(B72,Resumo!$D$8:$H$250,5,0)),,((VLOOKUP(B72,Resumo!$D$8:$H$250,5,0))))</f>
        <v>0</v>
      </c>
      <c r="G72" s="118">
        <f>IF(ISERROR(VLOOKUP(B72,Resumo!$D$8:$I$250,5,0)),,((VLOOKUP(B72,Resumo!$D$8:$I$250,5,0))))</f>
        <v>0</v>
      </c>
      <c r="H72" s="118"/>
      <c r="I72" s="121">
        <f>IF(ISERROR(VLOOKUP($B72,Resumo!$D$8:$I$250,6,0)),,((VLOOKUP($B72,Resumo!$D$8:$I$250,6,0))))</f>
        <v>0</v>
      </c>
      <c r="J72" s="121">
        <f t="shared" si="3"/>
        <v>0</v>
      </c>
      <c r="K72" s="91" t="str">
        <f t="shared" si="4"/>
        <v/>
      </c>
      <c r="L72" s="91">
        <f>SUM($K$11:$K72)</f>
        <v>0.99999999999999989</v>
      </c>
      <c r="M72" s="92" t="str">
        <f t="shared" si="5"/>
        <v/>
      </c>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row>
    <row r="73" spans="1:64" ht="20.25" hidden="1">
      <c r="A73" s="117">
        <v>63</v>
      </c>
      <c r="B73" s="118">
        <f>IF(ISERROR(VLOOKUP(A73,Resumo!$B$8:$D$181,3,0)),,((VLOOKUP(A73,Resumo!$B$8:$D$181,3,0))))</f>
        <v>0</v>
      </c>
      <c r="C73" s="118">
        <f>IF(ISERROR(VLOOKUP(A73,Resumo!$B$8:$E$181,4,0)),,((VLOOKUP(A73,Resumo!$B$8:$E$181,4,0))))</f>
        <v>0</v>
      </c>
      <c r="D73" s="375">
        <f>IF(ISERROR(VLOOKUP(B73,Resumo!$D$8:$G$250,3,0)),,((VLOOKUP(B73,Resumo!$D$8:$G$250,3,0))))</f>
        <v>0</v>
      </c>
      <c r="E73" s="376"/>
      <c r="F73" s="118">
        <f>IF(ISERROR(VLOOKUP(B73,Resumo!$D$8:$H$250,5,0)),,((VLOOKUP(B73,Resumo!$D$8:$H$250,5,0))))</f>
        <v>0</v>
      </c>
      <c r="G73" s="118">
        <f>IF(ISERROR(VLOOKUP(B73,Resumo!$D$8:$I$250,5,0)),,((VLOOKUP(B73,Resumo!$D$8:$I$250,5,0))))</f>
        <v>0</v>
      </c>
      <c r="H73" s="118"/>
      <c r="I73" s="121">
        <f>IF(ISERROR(VLOOKUP($B73,Resumo!$D$8:$I$250,6,0)),,((VLOOKUP($B73,Resumo!$D$8:$I$250,6,0))))</f>
        <v>0</v>
      </c>
      <c r="J73" s="121">
        <f t="shared" si="3"/>
        <v>0</v>
      </c>
      <c r="K73" s="91" t="str">
        <f t="shared" si="4"/>
        <v/>
      </c>
      <c r="L73" s="91">
        <f>SUM($K$11:$K73)</f>
        <v>0.99999999999999989</v>
      </c>
      <c r="M73" s="92" t="str">
        <f t="shared" si="5"/>
        <v/>
      </c>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row>
    <row r="74" spans="1:64" ht="20.25" hidden="1">
      <c r="A74" s="117">
        <v>64</v>
      </c>
      <c r="B74" s="118">
        <f>IF(ISERROR(VLOOKUP(A74,Resumo!$B$8:$D$181,3,0)),,((VLOOKUP(A74,Resumo!$B$8:$D$181,3,0))))</f>
        <v>0</v>
      </c>
      <c r="C74" s="118">
        <f>IF(ISERROR(VLOOKUP(A74,Resumo!$B$8:$E$181,4,0)),,((VLOOKUP(A74,Resumo!$B$8:$E$181,4,0))))</f>
        <v>0</v>
      </c>
      <c r="D74" s="375">
        <f>IF(ISERROR(VLOOKUP(B74,Resumo!$D$8:$G$250,3,0)),,((VLOOKUP(B74,Resumo!$D$8:$G$250,3,0))))</f>
        <v>0</v>
      </c>
      <c r="E74" s="376"/>
      <c r="F74" s="118">
        <f>IF(ISERROR(VLOOKUP(B74,Resumo!$D$8:$H$250,5,0)),,((VLOOKUP(B74,Resumo!$D$8:$H$250,5,0))))</f>
        <v>0</v>
      </c>
      <c r="G74" s="118">
        <f>IF(ISERROR(VLOOKUP(B74,Resumo!$D$8:$I$250,5,0)),,((VLOOKUP(B74,Resumo!$D$8:$I$250,5,0))))</f>
        <v>0</v>
      </c>
      <c r="H74" s="118"/>
      <c r="I74" s="121">
        <f>IF(ISERROR(VLOOKUP($B74,Resumo!$D$8:$I$250,6,0)),,((VLOOKUP($B74,Resumo!$D$8:$I$250,6,0))))</f>
        <v>0</v>
      </c>
      <c r="J74" s="121">
        <f t="shared" si="3"/>
        <v>0</v>
      </c>
      <c r="K74" s="91" t="str">
        <f t="shared" si="4"/>
        <v/>
      </c>
      <c r="L74" s="91">
        <f>SUM($K$11:$K74)</f>
        <v>0.99999999999999989</v>
      </c>
      <c r="M74" s="92" t="str">
        <f t="shared" si="5"/>
        <v/>
      </c>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row>
    <row r="75" spans="1:64" ht="20.25" hidden="1">
      <c r="A75" s="117">
        <v>65</v>
      </c>
      <c r="B75" s="118">
        <f>IF(ISERROR(VLOOKUP(A75,Resumo!$B$8:$D$181,3,0)),,((VLOOKUP(A75,Resumo!$B$8:$D$181,3,0))))</f>
        <v>0</v>
      </c>
      <c r="C75" s="118">
        <f>IF(ISERROR(VLOOKUP(A75,Resumo!$B$8:$E$181,4,0)),,((VLOOKUP(A75,Resumo!$B$8:$E$181,4,0))))</f>
        <v>0</v>
      </c>
      <c r="D75" s="375">
        <f>IF(ISERROR(VLOOKUP(B75,Resumo!$D$8:$G$250,3,0)),,((VLOOKUP(B75,Resumo!$D$8:$G$250,3,0))))</f>
        <v>0</v>
      </c>
      <c r="E75" s="376"/>
      <c r="F75" s="118">
        <f>IF(ISERROR(VLOOKUP(B75,Resumo!$D$8:$H$250,5,0)),,((VLOOKUP(B75,Resumo!$D$8:$H$250,5,0))))</f>
        <v>0</v>
      </c>
      <c r="G75" s="118">
        <f>IF(ISERROR(VLOOKUP(B75,Resumo!$D$8:$I$250,5,0)),,((VLOOKUP(B75,Resumo!$D$8:$I$250,5,0))))</f>
        <v>0</v>
      </c>
      <c r="H75" s="118"/>
      <c r="I75" s="121">
        <f>IF(ISERROR(VLOOKUP($B75,Resumo!$D$8:$I$250,6,0)),,((VLOOKUP($B75,Resumo!$D$8:$I$250,6,0))))</f>
        <v>0</v>
      </c>
      <c r="J75" s="121">
        <f t="shared" ref="J75:J106" si="6">(G75+H75)*I75</f>
        <v>0</v>
      </c>
      <c r="K75" s="91" t="str">
        <f t="shared" ref="K75:K106" si="7">IF(J75=0,"",$J75/$J$111)</f>
        <v/>
      </c>
      <c r="L75" s="91">
        <f>SUM($K$11:$K75)</f>
        <v>0.99999999999999989</v>
      </c>
      <c r="M75" s="92" t="str">
        <f t="shared" ref="M75:M110" si="8">IF(B75=0,"",(IF($L75&lt;=$B$6,"A",IF($L75&lt;=($B$6+$B$7),"B","C"))))</f>
        <v/>
      </c>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row>
    <row r="76" spans="1:64" ht="20.25" hidden="1">
      <c r="A76" s="117">
        <v>66</v>
      </c>
      <c r="B76" s="118">
        <f>IF(ISERROR(VLOOKUP(A76,Resumo!$B$8:$D$181,3,0)),,((VLOOKUP(A76,Resumo!$B$8:$D$181,3,0))))</f>
        <v>0</v>
      </c>
      <c r="C76" s="118">
        <f>IF(ISERROR(VLOOKUP(A76,Resumo!$B$8:$E$181,4,0)),,((VLOOKUP(A76,Resumo!$B$8:$E$181,4,0))))</f>
        <v>0</v>
      </c>
      <c r="D76" s="375">
        <f>IF(ISERROR(VLOOKUP(B76,Resumo!$D$8:$G$250,3,0)),,((VLOOKUP(B76,Resumo!$D$8:$G$250,3,0))))</f>
        <v>0</v>
      </c>
      <c r="E76" s="376"/>
      <c r="F76" s="118">
        <f>IF(ISERROR(VLOOKUP(B76,Resumo!$D$8:$H$250,5,0)),,((VLOOKUP(B76,Resumo!$D$8:$H$250,5,0))))</f>
        <v>0</v>
      </c>
      <c r="G76" s="118">
        <f>IF(ISERROR(VLOOKUP(B76,Resumo!$D$8:$I$250,5,0)),,((VLOOKUP(B76,Resumo!$D$8:$I$250,5,0))))</f>
        <v>0</v>
      </c>
      <c r="H76" s="118"/>
      <c r="I76" s="121">
        <f>IF(ISERROR(VLOOKUP($B76,Resumo!$D$8:$I$250,6,0)),,((VLOOKUP($B76,Resumo!$D$8:$I$250,6,0))))</f>
        <v>0</v>
      </c>
      <c r="J76" s="121">
        <f t="shared" si="6"/>
        <v>0</v>
      </c>
      <c r="K76" s="91" t="str">
        <f t="shared" si="7"/>
        <v/>
      </c>
      <c r="L76" s="91">
        <f>SUM($K$11:$K76)</f>
        <v>0.99999999999999989</v>
      </c>
      <c r="M76" s="92" t="str">
        <f t="shared" si="8"/>
        <v/>
      </c>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row>
    <row r="77" spans="1:64" ht="20.25" hidden="1">
      <c r="A77" s="117">
        <v>67</v>
      </c>
      <c r="B77" s="118">
        <f>IF(ISERROR(VLOOKUP(A77,Resumo!$B$8:$D$181,3,0)),,((VLOOKUP(A77,Resumo!$B$8:$D$181,3,0))))</f>
        <v>0</v>
      </c>
      <c r="C77" s="118">
        <f>IF(ISERROR(VLOOKUP(A77,Resumo!$B$8:$E$181,4,0)),,((VLOOKUP(A77,Resumo!$B$8:$E$181,4,0))))</f>
        <v>0</v>
      </c>
      <c r="D77" s="375">
        <f>IF(ISERROR(VLOOKUP(B77,Resumo!$D$8:$G$250,3,0)),,((VLOOKUP(B77,Resumo!$D$8:$G$250,3,0))))</f>
        <v>0</v>
      </c>
      <c r="E77" s="376"/>
      <c r="F77" s="118">
        <f>IF(ISERROR(VLOOKUP(B77,Resumo!$D$8:$H$250,5,0)),,((VLOOKUP(B77,Resumo!$D$8:$H$250,5,0))))</f>
        <v>0</v>
      </c>
      <c r="G77" s="118">
        <f>IF(ISERROR(VLOOKUP(B77,Resumo!$D$8:$I$250,5,0)),,((VLOOKUP(B77,Resumo!$D$8:$I$250,5,0))))</f>
        <v>0</v>
      </c>
      <c r="H77" s="118"/>
      <c r="I77" s="121">
        <f>IF(ISERROR(VLOOKUP($B77,Resumo!$D$8:$I$250,6,0)),,((VLOOKUP($B77,Resumo!$D$8:$I$250,6,0))))</f>
        <v>0</v>
      </c>
      <c r="J77" s="121">
        <f t="shared" si="6"/>
        <v>0</v>
      </c>
      <c r="K77" s="91" t="str">
        <f t="shared" si="7"/>
        <v/>
      </c>
      <c r="L77" s="91">
        <f>SUM($K$11:$K77)</f>
        <v>0.99999999999999989</v>
      </c>
      <c r="M77" s="92" t="str">
        <f t="shared" si="8"/>
        <v/>
      </c>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row>
    <row r="78" spans="1:64" ht="20.25" hidden="1">
      <c r="A78" s="117">
        <v>68</v>
      </c>
      <c r="B78" s="118">
        <f>IF(ISERROR(VLOOKUP(A78,Resumo!$B$8:$D$181,3,0)),,((VLOOKUP(A78,Resumo!$B$8:$D$181,3,0))))</f>
        <v>0</v>
      </c>
      <c r="C78" s="118">
        <f>IF(ISERROR(VLOOKUP(A78,Resumo!$B$8:$E$181,4,0)),,((VLOOKUP(A78,Resumo!$B$8:$E$181,4,0))))</f>
        <v>0</v>
      </c>
      <c r="D78" s="375">
        <f>IF(ISERROR(VLOOKUP(B78,Resumo!$D$8:$G$250,3,0)),,((VLOOKUP(B78,Resumo!$D$8:$G$250,3,0))))</f>
        <v>0</v>
      </c>
      <c r="E78" s="376"/>
      <c r="F78" s="118">
        <f>IF(ISERROR(VLOOKUP(B78,Resumo!$D$8:$H$250,5,0)),,((VLOOKUP(B78,Resumo!$D$8:$H$250,5,0))))</f>
        <v>0</v>
      </c>
      <c r="G78" s="118">
        <f>IF(ISERROR(VLOOKUP(B78,Resumo!$D$8:$I$250,5,0)),,((VLOOKUP(B78,Resumo!$D$8:$I$250,5,0))))</f>
        <v>0</v>
      </c>
      <c r="H78" s="118"/>
      <c r="I78" s="121">
        <f>IF(ISERROR(VLOOKUP($B78,Resumo!$D$8:$I$250,6,0)),,((VLOOKUP($B78,Resumo!$D$8:$I$250,6,0))))</f>
        <v>0</v>
      </c>
      <c r="J78" s="121">
        <f t="shared" si="6"/>
        <v>0</v>
      </c>
      <c r="K78" s="91" t="str">
        <f t="shared" si="7"/>
        <v/>
      </c>
      <c r="L78" s="91">
        <f>SUM($K$11:$K78)</f>
        <v>0.99999999999999989</v>
      </c>
      <c r="M78" s="92" t="str">
        <f t="shared" si="8"/>
        <v/>
      </c>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row>
    <row r="79" spans="1:64" ht="20.25" hidden="1">
      <c r="A79" s="117">
        <v>69</v>
      </c>
      <c r="B79" s="118">
        <f>IF(ISERROR(VLOOKUP(A79,Resumo!$B$8:$D$181,3,0)),,((VLOOKUP(A79,Resumo!$B$8:$D$181,3,0))))</f>
        <v>0</v>
      </c>
      <c r="C79" s="118">
        <f>IF(ISERROR(VLOOKUP(A79,Resumo!$B$8:$E$181,4,0)),,((VLOOKUP(A79,Resumo!$B$8:$E$181,4,0))))</f>
        <v>0</v>
      </c>
      <c r="D79" s="375">
        <f>IF(ISERROR(VLOOKUP(B79,Resumo!$D$8:$G$250,3,0)),,((VLOOKUP(B79,Resumo!$D$8:$G$250,3,0))))</f>
        <v>0</v>
      </c>
      <c r="E79" s="376"/>
      <c r="F79" s="118">
        <f>IF(ISERROR(VLOOKUP(B79,Resumo!$D$8:$H$250,5,0)),,((VLOOKUP(B79,Resumo!$D$8:$H$250,5,0))))</f>
        <v>0</v>
      </c>
      <c r="G79" s="118">
        <f>IF(ISERROR(VLOOKUP(B79,Resumo!$D$8:$I$250,5,0)),,((VLOOKUP(B79,Resumo!$D$8:$I$250,5,0))))</f>
        <v>0</v>
      </c>
      <c r="H79" s="118"/>
      <c r="I79" s="121">
        <f>IF(ISERROR(VLOOKUP($B79,Resumo!$D$8:$I$250,6,0)),,((VLOOKUP($B79,Resumo!$D$8:$I$250,6,0))))</f>
        <v>0</v>
      </c>
      <c r="J79" s="121">
        <f t="shared" si="6"/>
        <v>0</v>
      </c>
      <c r="K79" s="91" t="str">
        <f t="shared" si="7"/>
        <v/>
      </c>
      <c r="L79" s="91">
        <f>SUM($K$11:$K79)</f>
        <v>0.99999999999999989</v>
      </c>
      <c r="M79" s="92" t="str">
        <f t="shared" si="8"/>
        <v/>
      </c>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row>
    <row r="80" spans="1:64" ht="20.25" hidden="1">
      <c r="A80" s="117">
        <v>70</v>
      </c>
      <c r="B80" s="118">
        <f>IF(ISERROR(VLOOKUP(A80,Resumo!$B$8:$D$181,3,0)),,((VLOOKUP(A80,Resumo!$B$8:$D$181,3,0))))</f>
        <v>0</v>
      </c>
      <c r="C80" s="118">
        <f>IF(ISERROR(VLOOKUP(A80,Resumo!$B$8:$E$181,4,0)),,((VLOOKUP(A80,Resumo!$B$8:$E$181,4,0))))</f>
        <v>0</v>
      </c>
      <c r="D80" s="375">
        <f>IF(ISERROR(VLOOKUP(B80,Resumo!$D$8:$G$250,3,0)),,((VLOOKUP(B80,Resumo!$D$8:$G$250,3,0))))</f>
        <v>0</v>
      </c>
      <c r="E80" s="376"/>
      <c r="F80" s="118">
        <f>IF(ISERROR(VLOOKUP(B80,Resumo!$D$8:$H$250,5,0)),,((VLOOKUP(B80,Resumo!$D$8:$H$250,5,0))))</f>
        <v>0</v>
      </c>
      <c r="G80" s="118">
        <f>IF(ISERROR(VLOOKUP(B80,Resumo!$D$8:$I$250,5,0)),,((VLOOKUP(B80,Resumo!$D$8:$I$250,5,0))))</f>
        <v>0</v>
      </c>
      <c r="H80" s="118"/>
      <c r="I80" s="121">
        <f>IF(ISERROR(VLOOKUP($B80,Resumo!$D$8:$I$250,6,0)),,((VLOOKUP($B80,Resumo!$D$8:$I$250,6,0))))</f>
        <v>0</v>
      </c>
      <c r="J80" s="121">
        <f t="shared" si="6"/>
        <v>0</v>
      </c>
      <c r="K80" s="91" t="str">
        <f t="shared" si="7"/>
        <v/>
      </c>
      <c r="L80" s="91">
        <f>SUM($K$11:$K80)</f>
        <v>0.99999999999999989</v>
      </c>
      <c r="M80" s="92" t="str">
        <f t="shared" si="8"/>
        <v/>
      </c>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row>
    <row r="81" spans="1:64" ht="20.25" hidden="1">
      <c r="A81" s="117">
        <v>71</v>
      </c>
      <c r="B81" s="118">
        <f>IF(ISERROR(VLOOKUP(A81,Resumo!$B$8:$D$181,3,0)),,((VLOOKUP(A81,Resumo!$B$8:$D$181,3,0))))</f>
        <v>0</v>
      </c>
      <c r="C81" s="118">
        <f>IF(ISERROR(VLOOKUP(A81,Resumo!$B$8:$E$181,4,0)),,((VLOOKUP(A81,Resumo!$B$8:$E$181,4,0))))</f>
        <v>0</v>
      </c>
      <c r="D81" s="375">
        <f>IF(ISERROR(VLOOKUP(B81,Resumo!$D$8:$G$250,3,0)),,((VLOOKUP(B81,Resumo!$D$8:$G$250,3,0))))</f>
        <v>0</v>
      </c>
      <c r="E81" s="376"/>
      <c r="F81" s="118">
        <f>IF(ISERROR(VLOOKUP(B81,Resumo!$D$8:$H$250,5,0)),,((VLOOKUP(B81,Resumo!$D$8:$H$250,5,0))))</f>
        <v>0</v>
      </c>
      <c r="G81" s="118">
        <f>IF(ISERROR(VLOOKUP(B81,Resumo!$D$8:$I$250,5,0)),,((VLOOKUP(B81,Resumo!$D$8:$I$250,5,0))))</f>
        <v>0</v>
      </c>
      <c r="H81" s="118"/>
      <c r="I81" s="121">
        <f>IF(ISERROR(VLOOKUP($B81,Resumo!$D$8:$I$250,6,0)),,((VLOOKUP($B81,Resumo!$D$8:$I$250,6,0))))</f>
        <v>0</v>
      </c>
      <c r="J81" s="121">
        <f t="shared" si="6"/>
        <v>0</v>
      </c>
      <c r="K81" s="91" t="str">
        <f t="shared" si="7"/>
        <v/>
      </c>
      <c r="L81" s="91">
        <f>SUM($K$11:$K81)</f>
        <v>0.99999999999999989</v>
      </c>
      <c r="M81" s="92" t="str">
        <f t="shared" si="8"/>
        <v/>
      </c>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row>
    <row r="82" spans="1:64" ht="20.25" hidden="1">
      <c r="A82" s="117">
        <v>72</v>
      </c>
      <c r="B82" s="118">
        <f>IF(ISERROR(VLOOKUP(A82,Resumo!$B$8:$D$181,3,0)),,((VLOOKUP(A82,Resumo!$B$8:$D$181,3,0))))</f>
        <v>0</v>
      </c>
      <c r="C82" s="118">
        <f>IF(ISERROR(VLOOKUP(A82,Resumo!$B$8:$E$181,4,0)),,((VLOOKUP(A82,Resumo!$B$8:$E$181,4,0))))</f>
        <v>0</v>
      </c>
      <c r="D82" s="375">
        <f>IF(ISERROR(VLOOKUP(B82,Resumo!$D$8:$G$250,3,0)),,((VLOOKUP(B82,Resumo!$D$8:$G$250,3,0))))</f>
        <v>0</v>
      </c>
      <c r="E82" s="376"/>
      <c r="F82" s="118">
        <f>IF(ISERROR(VLOOKUP(B82,Resumo!$D$8:$H$250,5,0)),,((VLOOKUP(B82,Resumo!$D$8:$H$250,5,0))))</f>
        <v>0</v>
      </c>
      <c r="G82" s="118">
        <f>IF(ISERROR(VLOOKUP(B82,Resumo!$D$8:$I$250,5,0)),,((VLOOKUP(B82,Resumo!$D$8:$I$250,5,0))))</f>
        <v>0</v>
      </c>
      <c r="H82" s="118"/>
      <c r="I82" s="121">
        <f>IF(ISERROR(VLOOKUP($B82,Resumo!$D$8:$I$250,6,0)),,((VLOOKUP($B82,Resumo!$D$8:$I$250,6,0))))</f>
        <v>0</v>
      </c>
      <c r="J82" s="121">
        <f t="shared" si="6"/>
        <v>0</v>
      </c>
      <c r="K82" s="91" t="str">
        <f t="shared" si="7"/>
        <v/>
      </c>
      <c r="L82" s="91">
        <f>SUM($K$11:$K82)</f>
        <v>0.99999999999999989</v>
      </c>
      <c r="M82" s="92" t="str">
        <f t="shared" si="8"/>
        <v/>
      </c>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row>
    <row r="83" spans="1:64" ht="20.25" hidden="1">
      <c r="A83" s="117">
        <v>73</v>
      </c>
      <c r="B83" s="118">
        <f>IF(ISERROR(VLOOKUP(A83,Resumo!$B$8:$D$181,3,0)),,((VLOOKUP(A83,Resumo!$B$8:$D$181,3,0))))</f>
        <v>0</v>
      </c>
      <c r="C83" s="118">
        <f>IF(ISERROR(VLOOKUP(A83,Resumo!$B$8:$E$181,4,0)),,((VLOOKUP(A83,Resumo!$B$8:$E$181,4,0))))</f>
        <v>0</v>
      </c>
      <c r="D83" s="375">
        <f>IF(ISERROR(VLOOKUP(B83,Resumo!$D$8:$G$250,3,0)),,((VLOOKUP(B83,Resumo!$D$8:$G$250,3,0))))</f>
        <v>0</v>
      </c>
      <c r="E83" s="376"/>
      <c r="F83" s="118">
        <f>IF(ISERROR(VLOOKUP(B83,Resumo!$D$8:$H$250,5,0)),,((VLOOKUP(B83,Resumo!$D$8:$H$250,5,0))))</f>
        <v>0</v>
      </c>
      <c r="G83" s="118">
        <f>IF(ISERROR(VLOOKUP(B83,Resumo!$D$8:$I$250,5,0)),,((VLOOKUP(B83,Resumo!$D$8:$I$250,5,0))))</f>
        <v>0</v>
      </c>
      <c r="H83" s="118"/>
      <c r="I83" s="121">
        <f>IF(ISERROR(VLOOKUP($B83,Resumo!$D$8:$I$250,6,0)),,((VLOOKUP($B83,Resumo!$D$8:$I$250,6,0))))</f>
        <v>0</v>
      </c>
      <c r="J83" s="121">
        <f t="shared" si="6"/>
        <v>0</v>
      </c>
      <c r="K83" s="91" t="str">
        <f t="shared" si="7"/>
        <v/>
      </c>
      <c r="L83" s="91">
        <f>SUM($K$11:$K83)</f>
        <v>0.99999999999999989</v>
      </c>
      <c r="M83" s="92" t="str">
        <f t="shared" si="8"/>
        <v/>
      </c>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row>
    <row r="84" spans="1:64" ht="20.25" hidden="1">
      <c r="A84" s="117">
        <v>74</v>
      </c>
      <c r="B84" s="118">
        <f>IF(ISERROR(VLOOKUP(A84,Resumo!$B$8:$D$181,3,0)),,((VLOOKUP(A84,Resumo!$B$8:$D$181,3,0))))</f>
        <v>0</v>
      </c>
      <c r="C84" s="118">
        <f>IF(ISERROR(VLOOKUP(A84,Resumo!$B$8:$E$181,4,0)),,((VLOOKUP(A84,Resumo!$B$8:$E$181,4,0))))</f>
        <v>0</v>
      </c>
      <c r="D84" s="375">
        <f>IF(ISERROR(VLOOKUP(B84,Resumo!$D$8:$G$250,3,0)),,((VLOOKUP(B84,Resumo!$D$8:$G$250,3,0))))</f>
        <v>0</v>
      </c>
      <c r="E84" s="376"/>
      <c r="F84" s="118">
        <f>IF(ISERROR(VLOOKUP(B84,Resumo!$D$8:$H$250,5,0)),,((VLOOKUP(B84,Resumo!$D$8:$H$250,5,0))))</f>
        <v>0</v>
      </c>
      <c r="G84" s="118">
        <f>IF(ISERROR(VLOOKUP(B84,Resumo!$D$8:$I$250,5,0)),,((VLOOKUP(B84,Resumo!$D$8:$I$250,5,0))))</f>
        <v>0</v>
      </c>
      <c r="H84" s="118"/>
      <c r="I84" s="121">
        <f>IF(ISERROR(VLOOKUP($B84,Resumo!$D$8:$I$250,6,0)),,((VLOOKUP($B84,Resumo!$D$8:$I$250,6,0))))</f>
        <v>0</v>
      </c>
      <c r="J84" s="121">
        <f t="shared" si="6"/>
        <v>0</v>
      </c>
      <c r="K84" s="91" t="str">
        <f t="shared" si="7"/>
        <v/>
      </c>
      <c r="L84" s="91">
        <f>SUM($K$11:$K84)</f>
        <v>0.99999999999999989</v>
      </c>
      <c r="M84" s="92" t="str">
        <f t="shared" si="8"/>
        <v/>
      </c>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c r="BA84" s="120"/>
      <c r="BB84" s="120"/>
      <c r="BC84" s="120"/>
      <c r="BD84" s="120"/>
      <c r="BE84" s="120"/>
      <c r="BF84" s="120"/>
      <c r="BG84" s="120"/>
      <c r="BH84" s="120"/>
      <c r="BI84" s="120"/>
      <c r="BJ84" s="120"/>
      <c r="BK84" s="120"/>
      <c r="BL84" s="120"/>
    </row>
    <row r="85" spans="1:64" ht="20.25" hidden="1">
      <c r="A85" s="117">
        <v>75</v>
      </c>
      <c r="B85" s="118">
        <f>IF(ISERROR(VLOOKUP(A85,Resumo!$B$8:$D$181,3,0)),,((VLOOKUP(A85,Resumo!$B$8:$D$181,3,0))))</f>
        <v>0</v>
      </c>
      <c r="C85" s="118">
        <f>IF(ISERROR(VLOOKUP(A85,Resumo!$B$8:$E$181,4,0)),,((VLOOKUP(A85,Resumo!$B$8:$E$181,4,0))))</f>
        <v>0</v>
      </c>
      <c r="D85" s="375">
        <f>IF(ISERROR(VLOOKUP(B85,Resumo!$D$8:$G$250,3,0)),,((VLOOKUP(B85,Resumo!$D$8:$G$250,3,0))))</f>
        <v>0</v>
      </c>
      <c r="E85" s="376"/>
      <c r="F85" s="118">
        <f>IF(ISERROR(VLOOKUP(B85,Resumo!$D$8:$H$250,5,0)),,((VLOOKUP(B85,Resumo!$D$8:$H$250,5,0))))</f>
        <v>0</v>
      </c>
      <c r="G85" s="118">
        <f>IF(ISERROR(VLOOKUP(B85,Resumo!$D$8:$I$250,5,0)),,((VLOOKUP(B85,Resumo!$D$8:$I$250,5,0))))</f>
        <v>0</v>
      </c>
      <c r="H85" s="118"/>
      <c r="I85" s="121">
        <f>IF(ISERROR(VLOOKUP($B85,Resumo!$D$8:$I$250,6,0)),,((VLOOKUP($B85,Resumo!$D$8:$I$250,6,0))))</f>
        <v>0</v>
      </c>
      <c r="J85" s="121">
        <f t="shared" si="6"/>
        <v>0</v>
      </c>
      <c r="K85" s="91" t="str">
        <f t="shared" si="7"/>
        <v/>
      </c>
      <c r="L85" s="91">
        <f>SUM($K$11:$K85)</f>
        <v>0.99999999999999989</v>
      </c>
      <c r="M85" s="92" t="str">
        <f t="shared" si="8"/>
        <v/>
      </c>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c r="BC85" s="120"/>
      <c r="BD85" s="120"/>
      <c r="BE85" s="120"/>
      <c r="BF85" s="120"/>
      <c r="BG85" s="120"/>
      <c r="BH85" s="120"/>
      <c r="BI85" s="120"/>
      <c r="BJ85" s="120"/>
      <c r="BK85" s="120"/>
      <c r="BL85" s="120"/>
    </row>
    <row r="86" spans="1:64" ht="20.25" hidden="1">
      <c r="A86" s="117">
        <v>76</v>
      </c>
      <c r="B86" s="118">
        <f>IF(ISERROR(VLOOKUP(A86,Resumo!$B$8:$D$181,3,0)),,((VLOOKUP(A86,Resumo!$B$8:$D$181,3,0))))</f>
        <v>0</v>
      </c>
      <c r="C86" s="118">
        <f>IF(ISERROR(VLOOKUP(A86,Resumo!$B$8:$E$181,4,0)),,((VLOOKUP(A86,Resumo!$B$8:$E$181,4,0))))</f>
        <v>0</v>
      </c>
      <c r="D86" s="375">
        <f>IF(ISERROR(VLOOKUP(B86,Resumo!$D$8:$G$250,3,0)),,((VLOOKUP(B86,Resumo!$D$8:$G$250,3,0))))</f>
        <v>0</v>
      </c>
      <c r="E86" s="376"/>
      <c r="F86" s="118">
        <f>IF(ISERROR(VLOOKUP(B86,Resumo!$D$8:$H$250,5,0)),,((VLOOKUP(B86,Resumo!$D$8:$H$250,5,0))))</f>
        <v>0</v>
      </c>
      <c r="G86" s="118">
        <f>IF(ISERROR(VLOOKUP(B86,Resumo!$D$8:$I$250,5,0)),,((VLOOKUP(B86,Resumo!$D$8:$I$250,5,0))))</f>
        <v>0</v>
      </c>
      <c r="H86" s="118"/>
      <c r="I86" s="121">
        <f>IF(ISERROR(VLOOKUP($B86,Resumo!$D$8:$I$250,6,0)),,((VLOOKUP($B86,Resumo!$D$8:$I$250,6,0))))</f>
        <v>0</v>
      </c>
      <c r="J86" s="121">
        <f t="shared" si="6"/>
        <v>0</v>
      </c>
      <c r="K86" s="91" t="str">
        <f t="shared" si="7"/>
        <v/>
      </c>
      <c r="L86" s="91">
        <f>SUM($K$11:$K86)</f>
        <v>0.99999999999999989</v>
      </c>
      <c r="M86" s="92" t="str">
        <f t="shared" si="8"/>
        <v/>
      </c>
      <c r="N86" s="120"/>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c r="BC86" s="120"/>
      <c r="BD86" s="120"/>
      <c r="BE86" s="120"/>
      <c r="BF86" s="120"/>
      <c r="BG86" s="120"/>
      <c r="BH86" s="120"/>
      <c r="BI86" s="120"/>
      <c r="BJ86" s="120"/>
      <c r="BK86" s="120"/>
      <c r="BL86" s="120"/>
    </row>
    <row r="87" spans="1:64" ht="20.25" hidden="1">
      <c r="A87" s="117">
        <v>77</v>
      </c>
      <c r="B87" s="118">
        <f>IF(ISERROR(VLOOKUP(A87,Resumo!$B$8:$D$181,3,0)),,((VLOOKUP(A87,Resumo!$B$8:$D$181,3,0))))</f>
        <v>0</v>
      </c>
      <c r="C87" s="118">
        <f>IF(ISERROR(VLOOKUP(A87,Resumo!$B$8:$E$181,4,0)),,((VLOOKUP(A87,Resumo!$B$8:$E$181,4,0))))</f>
        <v>0</v>
      </c>
      <c r="D87" s="375">
        <f>IF(ISERROR(VLOOKUP(B87,Resumo!$D$8:$G$250,3,0)),,((VLOOKUP(B87,Resumo!$D$8:$G$250,3,0))))</f>
        <v>0</v>
      </c>
      <c r="E87" s="376"/>
      <c r="F87" s="118">
        <f>IF(ISERROR(VLOOKUP(B87,Resumo!$D$8:$H$250,5,0)),,((VLOOKUP(B87,Resumo!$D$8:$H$250,5,0))))</f>
        <v>0</v>
      </c>
      <c r="G87" s="118">
        <f>IF(ISERROR(VLOOKUP(B87,Resumo!$D$8:$I$250,5,0)),,((VLOOKUP(B87,Resumo!$D$8:$I$250,5,0))))</f>
        <v>0</v>
      </c>
      <c r="H87" s="118"/>
      <c r="I87" s="121">
        <f>IF(ISERROR(VLOOKUP($B87,Resumo!$D$8:$I$250,6,0)),,((VLOOKUP($B87,Resumo!$D$8:$I$250,6,0))))</f>
        <v>0</v>
      </c>
      <c r="J87" s="121">
        <f t="shared" si="6"/>
        <v>0</v>
      </c>
      <c r="K87" s="91" t="str">
        <f t="shared" si="7"/>
        <v/>
      </c>
      <c r="L87" s="91">
        <f>SUM($K$11:$K87)</f>
        <v>0.99999999999999989</v>
      </c>
      <c r="M87" s="92" t="str">
        <f t="shared" si="8"/>
        <v/>
      </c>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row>
    <row r="88" spans="1:64" ht="20.25" hidden="1">
      <c r="A88" s="117">
        <v>78</v>
      </c>
      <c r="B88" s="118">
        <f>IF(ISERROR(VLOOKUP(A88,Resumo!$B$8:$D$181,3,0)),,((VLOOKUP(A88,Resumo!$B$8:$D$181,3,0))))</f>
        <v>0</v>
      </c>
      <c r="C88" s="118">
        <f>IF(ISERROR(VLOOKUP(A88,Resumo!$B$8:$E$181,4,0)),,((VLOOKUP(A88,Resumo!$B$8:$E$181,4,0))))</f>
        <v>0</v>
      </c>
      <c r="D88" s="375">
        <f>IF(ISERROR(VLOOKUP(B88,Resumo!$D$8:$G$250,3,0)),,((VLOOKUP(B88,Resumo!$D$8:$G$250,3,0))))</f>
        <v>0</v>
      </c>
      <c r="E88" s="376"/>
      <c r="F88" s="118">
        <f>IF(ISERROR(VLOOKUP(B88,Resumo!$D$8:$H$250,5,0)),,((VLOOKUP(B88,Resumo!$D$8:$H$250,5,0))))</f>
        <v>0</v>
      </c>
      <c r="G88" s="118">
        <f>IF(ISERROR(VLOOKUP(B88,Resumo!$D$8:$I$250,5,0)),,((VLOOKUP(B88,Resumo!$D$8:$I$250,5,0))))</f>
        <v>0</v>
      </c>
      <c r="H88" s="118"/>
      <c r="I88" s="121">
        <f>IF(ISERROR(VLOOKUP($B88,Resumo!$D$8:$I$250,6,0)),,((VLOOKUP($B88,Resumo!$D$8:$I$250,6,0))))</f>
        <v>0</v>
      </c>
      <c r="J88" s="121">
        <f t="shared" si="6"/>
        <v>0</v>
      </c>
      <c r="K88" s="91" t="str">
        <f t="shared" si="7"/>
        <v/>
      </c>
      <c r="L88" s="91">
        <f>SUM($K$11:$K88)</f>
        <v>0.99999999999999989</v>
      </c>
      <c r="M88" s="92" t="str">
        <f t="shared" si="8"/>
        <v/>
      </c>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0"/>
      <c r="BF88" s="120"/>
      <c r="BG88" s="120"/>
      <c r="BH88" s="120"/>
      <c r="BI88" s="120"/>
      <c r="BJ88" s="120"/>
      <c r="BK88" s="120"/>
      <c r="BL88" s="120"/>
    </row>
    <row r="89" spans="1:64" ht="20.25" hidden="1">
      <c r="A89" s="117">
        <v>79</v>
      </c>
      <c r="B89" s="118">
        <f>IF(ISERROR(VLOOKUP(A89,Resumo!$B$8:$D$181,3,0)),,((VLOOKUP(A89,Resumo!$B$8:$D$181,3,0))))</f>
        <v>0</v>
      </c>
      <c r="C89" s="118">
        <f>IF(ISERROR(VLOOKUP(A89,Resumo!$B$8:$E$181,4,0)),,((VLOOKUP(A89,Resumo!$B$8:$E$181,4,0))))</f>
        <v>0</v>
      </c>
      <c r="D89" s="375">
        <f>IF(ISERROR(VLOOKUP(B89,Resumo!$D$8:$G$250,3,0)),,((VLOOKUP(B89,Resumo!$D$8:$G$250,3,0))))</f>
        <v>0</v>
      </c>
      <c r="E89" s="376"/>
      <c r="F89" s="118">
        <f>IF(ISERROR(VLOOKUP(B89,Resumo!$D$8:$H$250,5,0)),,((VLOOKUP(B89,Resumo!$D$8:$H$250,5,0))))</f>
        <v>0</v>
      </c>
      <c r="G89" s="118">
        <f>IF(ISERROR(VLOOKUP(B89,Resumo!$D$8:$I$250,5,0)),,((VLOOKUP(B89,Resumo!$D$8:$I$250,5,0))))</f>
        <v>0</v>
      </c>
      <c r="H89" s="118"/>
      <c r="I89" s="121">
        <f>IF(ISERROR(VLOOKUP($B89,Resumo!$D$8:$I$250,6,0)),,((VLOOKUP($B89,Resumo!$D$8:$I$250,6,0))))</f>
        <v>0</v>
      </c>
      <c r="J89" s="121">
        <f t="shared" si="6"/>
        <v>0</v>
      </c>
      <c r="K89" s="91" t="str">
        <f t="shared" si="7"/>
        <v/>
      </c>
      <c r="L89" s="91">
        <f>SUM($K$11:$K89)</f>
        <v>0.99999999999999989</v>
      </c>
      <c r="M89" s="92" t="str">
        <f t="shared" si="8"/>
        <v/>
      </c>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row>
    <row r="90" spans="1:64" ht="20.25" hidden="1">
      <c r="A90" s="117">
        <v>80</v>
      </c>
      <c r="B90" s="118">
        <f>IF(ISERROR(VLOOKUP(A90,Resumo!$B$8:$D$181,3,0)),,((VLOOKUP(A90,Resumo!$B$8:$D$181,3,0))))</f>
        <v>0</v>
      </c>
      <c r="C90" s="118">
        <f>IF(ISERROR(VLOOKUP(A90,Resumo!$B$8:$E$181,4,0)),,((VLOOKUP(A90,Resumo!$B$8:$E$181,4,0))))</f>
        <v>0</v>
      </c>
      <c r="D90" s="375">
        <f>IF(ISERROR(VLOOKUP(B90,Resumo!$D$8:$G$250,3,0)),,((VLOOKUP(B90,Resumo!$D$8:$G$250,3,0))))</f>
        <v>0</v>
      </c>
      <c r="E90" s="376"/>
      <c r="F90" s="118">
        <f>IF(ISERROR(VLOOKUP(B90,Resumo!$D$8:$H$250,5,0)),,((VLOOKUP(B90,Resumo!$D$8:$H$250,5,0))))</f>
        <v>0</v>
      </c>
      <c r="G90" s="118">
        <f>IF(ISERROR(VLOOKUP(B90,Resumo!$D$8:$I$250,5,0)),,((VLOOKUP(B90,Resumo!$D$8:$I$250,5,0))))</f>
        <v>0</v>
      </c>
      <c r="H90" s="118"/>
      <c r="I90" s="121">
        <f>IF(ISERROR(VLOOKUP($B90,Resumo!$D$8:$I$250,6,0)),,((VLOOKUP($B90,Resumo!$D$8:$I$250,6,0))))</f>
        <v>0</v>
      </c>
      <c r="J90" s="121">
        <f t="shared" si="6"/>
        <v>0</v>
      </c>
      <c r="K90" s="91" t="str">
        <f t="shared" si="7"/>
        <v/>
      </c>
      <c r="L90" s="91">
        <f>SUM($K$11:$K90)</f>
        <v>0.99999999999999989</v>
      </c>
      <c r="M90" s="92" t="str">
        <f t="shared" si="8"/>
        <v/>
      </c>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0"/>
      <c r="AR90" s="120"/>
      <c r="AS90" s="120"/>
      <c r="AT90" s="120"/>
      <c r="AU90" s="120"/>
      <c r="AV90" s="120"/>
      <c r="AW90" s="120"/>
      <c r="AX90" s="120"/>
      <c r="AY90" s="120"/>
      <c r="AZ90" s="120"/>
      <c r="BA90" s="120"/>
      <c r="BB90" s="120"/>
      <c r="BC90" s="120"/>
      <c r="BD90" s="120"/>
      <c r="BE90" s="120"/>
      <c r="BF90" s="120"/>
      <c r="BG90" s="120"/>
      <c r="BH90" s="120"/>
      <c r="BI90" s="120"/>
      <c r="BJ90" s="120"/>
      <c r="BK90" s="120"/>
      <c r="BL90" s="120"/>
    </row>
    <row r="91" spans="1:64" ht="20.25" hidden="1">
      <c r="A91" s="117">
        <v>81</v>
      </c>
      <c r="B91" s="118">
        <f>IF(ISERROR(VLOOKUP(A91,Resumo!$B$8:$D$181,3,0)),,((VLOOKUP(A91,Resumo!$B$8:$D$181,3,0))))</f>
        <v>0</v>
      </c>
      <c r="C91" s="118">
        <f>IF(ISERROR(VLOOKUP(A91,Resumo!$B$8:$E$181,4,0)),,((VLOOKUP(A91,Resumo!$B$8:$E$181,4,0))))</f>
        <v>0</v>
      </c>
      <c r="D91" s="375">
        <f>IF(ISERROR(VLOOKUP(B91,Resumo!$D$8:$G$250,3,0)),,((VLOOKUP(B91,Resumo!$D$8:$G$250,3,0))))</f>
        <v>0</v>
      </c>
      <c r="E91" s="376"/>
      <c r="F91" s="118">
        <f>IF(ISERROR(VLOOKUP(B91,Resumo!$D$8:$H$250,5,0)),,((VLOOKUP(B91,Resumo!$D$8:$H$250,5,0))))</f>
        <v>0</v>
      </c>
      <c r="G91" s="118">
        <f>IF(ISERROR(VLOOKUP(B91,Resumo!$D$8:$I$250,5,0)),,((VLOOKUP(B91,Resumo!$D$8:$I$250,5,0))))</f>
        <v>0</v>
      </c>
      <c r="H91" s="118"/>
      <c r="I91" s="121">
        <f>IF(ISERROR(VLOOKUP($B91,Resumo!$D$8:$I$250,6,0)),,((VLOOKUP($B91,Resumo!$D$8:$I$250,6,0))))</f>
        <v>0</v>
      </c>
      <c r="J91" s="121">
        <f t="shared" si="6"/>
        <v>0</v>
      </c>
      <c r="K91" s="91" t="str">
        <f t="shared" si="7"/>
        <v/>
      </c>
      <c r="L91" s="91">
        <f>SUM($K$11:$K91)</f>
        <v>0.99999999999999989</v>
      </c>
      <c r="M91" s="92" t="str">
        <f t="shared" si="8"/>
        <v/>
      </c>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0"/>
      <c r="AT91" s="120"/>
      <c r="AU91" s="120"/>
      <c r="AV91" s="120"/>
      <c r="AW91" s="120"/>
      <c r="AX91" s="120"/>
      <c r="AY91" s="120"/>
      <c r="AZ91" s="120"/>
      <c r="BA91" s="120"/>
      <c r="BB91" s="120"/>
      <c r="BC91" s="120"/>
      <c r="BD91" s="120"/>
      <c r="BE91" s="120"/>
      <c r="BF91" s="120"/>
      <c r="BG91" s="120"/>
      <c r="BH91" s="120"/>
      <c r="BI91" s="120"/>
      <c r="BJ91" s="120"/>
      <c r="BK91" s="120"/>
      <c r="BL91" s="120"/>
    </row>
    <row r="92" spans="1:64" ht="20.25" hidden="1">
      <c r="A92" s="117">
        <v>82</v>
      </c>
      <c r="B92" s="118">
        <f>IF(ISERROR(VLOOKUP(A92,Resumo!$B$8:$D$181,3,0)),,((VLOOKUP(A92,Resumo!$B$8:$D$181,3,0))))</f>
        <v>0</v>
      </c>
      <c r="C92" s="118">
        <f>IF(ISERROR(VLOOKUP(A92,Resumo!$B$8:$E$181,4,0)),,((VLOOKUP(A92,Resumo!$B$8:$E$181,4,0))))</f>
        <v>0</v>
      </c>
      <c r="D92" s="375">
        <f>IF(ISERROR(VLOOKUP(B92,Resumo!$D$8:$G$250,3,0)),,((VLOOKUP(B92,Resumo!$D$8:$G$250,3,0))))</f>
        <v>0</v>
      </c>
      <c r="E92" s="376"/>
      <c r="F92" s="118">
        <f>IF(ISERROR(VLOOKUP(B92,Resumo!$D$8:$H$250,5,0)),,((VLOOKUP(B92,Resumo!$D$8:$H$250,5,0))))</f>
        <v>0</v>
      </c>
      <c r="G92" s="118">
        <f>IF(ISERROR(VLOOKUP(B92,Resumo!$D$8:$I$250,5,0)),,((VLOOKUP(B92,Resumo!$D$8:$I$250,5,0))))</f>
        <v>0</v>
      </c>
      <c r="H92" s="118"/>
      <c r="I92" s="121">
        <f>IF(ISERROR(VLOOKUP($B92,Resumo!$D$8:$I$250,6,0)),,((VLOOKUP($B92,Resumo!$D$8:$I$250,6,0))))</f>
        <v>0</v>
      </c>
      <c r="J92" s="121">
        <f t="shared" si="6"/>
        <v>0</v>
      </c>
      <c r="K92" s="91" t="str">
        <f t="shared" si="7"/>
        <v/>
      </c>
      <c r="L92" s="91">
        <f>SUM($K$11:$K92)</f>
        <v>0.99999999999999989</v>
      </c>
      <c r="M92" s="92" t="str">
        <f t="shared" si="8"/>
        <v/>
      </c>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c r="BC92" s="120"/>
      <c r="BD92" s="120"/>
      <c r="BE92" s="120"/>
      <c r="BF92" s="120"/>
      <c r="BG92" s="120"/>
      <c r="BH92" s="120"/>
      <c r="BI92" s="120"/>
      <c r="BJ92" s="120"/>
      <c r="BK92" s="120"/>
      <c r="BL92" s="120"/>
    </row>
    <row r="93" spans="1:64" ht="20.25" hidden="1">
      <c r="A93" s="117">
        <v>83</v>
      </c>
      <c r="B93" s="118">
        <f>IF(ISERROR(VLOOKUP(A93,Resumo!$B$8:$D$181,3,0)),,((VLOOKUP(A93,Resumo!$B$8:$D$181,3,0))))</f>
        <v>0</v>
      </c>
      <c r="C93" s="118">
        <f>IF(ISERROR(VLOOKUP(A93,Resumo!$B$8:$E$181,4,0)),,((VLOOKUP(A93,Resumo!$B$8:$E$181,4,0))))</f>
        <v>0</v>
      </c>
      <c r="D93" s="375">
        <f>IF(ISERROR(VLOOKUP(B93,Resumo!$D$8:$G$250,3,0)),,((VLOOKUP(B93,Resumo!$D$8:$G$250,3,0))))</f>
        <v>0</v>
      </c>
      <c r="E93" s="376"/>
      <c r="F93" s="118">
        <f>IF(ISERROR(VLOOKUP(B93,Resumo!$D$8:$H$250,5,0)),,((VLOOKUP(B93,Resumo!$D$8:$H$250,5,0))))</f>
        <v>0</v>
      </c>
      <c r="G93" s="118">
        <f>IF(ISERROR(VLOOKUP(B93,Resumo!$D$8:$I$250,5,0)),,((VLOOKUP(B93,Resumo!$D$8:$I$250,5,0))))</f>
        <v>0</v>
      </c>
      <c r="H93" s="118"/>
      <c r="I93" s="121">
        <f>IF(ISERROR(VLOOKUP($B93,Resumo!$D$8:$I$250,6,0)),,((VLOOKUP($B93,Resumo!$D$8:$I$250,6,0))))</f>
        <v>0</v>
      </c>
      <c r="J93" s="121">
        <f t="shared" si="6"/>
        <v>0</v>
      </c>
      <c r="K93" s="91" t="str">
        <f t="shared" si="7"/>
        <v/>
      </c>
      <c r="L93" s="91">
        <f>SUM($K$11:$K93)</f>
        <v>0.99999999999999989</v>
      </c>
      <c r="M93" s="92" t="str">
        <f t="shared" si="8"/>
        <v/>
      </c>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20"/>
      <c r="AQ93" s="120"/>
      <c r="AR93" s="120"/>
      <c r="AS93" s="120"/>
      <c r="AT93" s="120"/>
      <c r="AU93" s="120"/>
      <c r="AV93" s="120"/>
      <c r="AW93" s="120"/>
      <c r="AX93" s="120"/>
      <c r="AY93" s="120"/>
      <c r="AZ93" s="120"/>
      <c r="BA93" s="120"/>
      <c r="BB93" s="120"/>
      <c r="BC93" s="120"/>
      <c r="BD93" s="120"/>
      <c r="BE93" s="120"/>
      <c r="BF93" s="120"/>
      <c r="BG93" s="120"/>
      <c r="BH93" s="120"/>
      <c r="BI93" s="120"/>
      <c r="BJ93" s="120"/>
      <c r="BK93" s="120"/>
      <c r="BL93" s="120"/>
    </row>
    <row r="94" spans="1:64" ht="20.25" hidden="1">
      <c r="A94" s="117">
        <v>84</v>
      </c>
      <c r="B94" s="118">
        <f>IF(ISERROR(VLOOKUP(A94,Resumo!$B$8:$D$181,3,0)),,((VLOOKUP(A94,Resumo!$B$8:$D$181,3,0))))</f>
        <v>0</v>
      </c>
      <c r="C94" s="118">
        <f>IF(ISERROR(VLOOKUP(A94,Resumo!$B$8:$E$181,4,0)),,((VLOOKUP(A94,Resumo!$B$8:$E$181,4,0))))</f>
        <v>0</v>
      </c>
      <c r="D94" s="375">
        <f>IF(ISERROR(VLOOKUP(B94,Resumo!$D$8:$G$250,3,0)),,((VLOOKUP(B94,Resumo!$D$8:$G$250,3,0))))</f>
        <v>0</v>
      </c>
      <c r="E94" s="376"/>
      <c r="F94" s="118">
        <f>IF(ISERROR(VLOOKUP(B94,Resumo!$D$8:$H$250,5,0)),,((VLOOKUP(B94,Resumo!$D$8:$H$250,5,0))))</f>
        <v>0</v>
      </c>
      <c r="G94" s="118">
        <f>IF(ISERROR(VLOOKUP(B94,Resumo!$D$8:$I$250,5,0)),,((VLOOKUP(B94,Resumo!$D$8:$I$250,5,0))))</f>
        <v>0</v>
      </c>
      <c r="H94" s="118"/>
      <c r="I94" s="121">
        <f>IF(ISERROR(VLOOKUP($B94,Resumo!$D$8:$I$250,6,0)),,((VLOOKUP($B94,Resumo!$D$8:$I$250,6,0))))</f>
        <v>0</v>
      </c>
      <c r="J94" s="121">
        <f t="shared" si="6"/>
        <v>0</v>
      </c>
      <c r="K94" s="91" t="str">
        <f t="shared" si="7"/>
        <v/>
      </c>
      <c r="L94" s="91">
        <f>SUM($K$11:$K94)</f>
        <v>0.99999999999999989</v>
      </c>
      <c r="M94" s="92" t="str">
        <f t="shared" si="8"/>
        <v/>
      </c>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c r="AQ94" s="120"/>
      <c r="AR94" s="120"/>
      <c r="AS94" s="120"/>
      <c r="AT94" s="120"/>
      <c r="AU94" s="120"/>
      <c r="AV94" s="120"/>
      <c r="AW94" s="120"/>
      <c r="AX94" s="120"/>
      <c r="AY94" s="120"/>
      <c r="AZ94" s="120"/>
      <c r="BA94" s="120"/>
      <c r="BB94" s="120"/>
      <c r="BC94" s="120"/>
      <c r="BD94" s="120"/>
      <c r="BE94" s="120"/>
      <c r="BF94" s="120"/>
      <c r="BG94" s="120"/>
      <c r="BH94" s="120"/>
      <c r="BI94" s="120"/>
      <c r="BJ94" s="120"/>
      <c r="BK94" s="120"/>
      <c r="BL94" s="120"/>
    </row>
    <row r="95" spans="1:64" ht="20.25" hidden="1">
      <c r="A95" s="117">
        <v>85</v>
      </c>
      <c r="B95" s="118">
        <f>IF(ISERROR(VLOOKUP(A95,Resumo!$B$8:$D$181,3,0)),,((VLOOKUP(A95,Resumo!$B$8:$D$181,3,0))))</f>
        <v>0</v>
      </c>
      <c r="C95" s="118">
        <f>IF(ISERROR(VLOOKUP(A95,Resumo!$B$8:$E$181,4,0)),,((VLOOKUP(A95,Resumo!$B$8:$E$181,4,0))))</f>
        <v>0</v>
      </c>
      <c r="D95" s="375">
        <f>IF(ISERROR(VLOOKUP(B95,Resumo!$D$8:$G$250,3,0)),,((VLOOKUP(B95,Resumo!$D$8:$G$250,3,0))))</f>
        <v>0</v>
      </c>
      <c r="E95" s="376"/>
      <c r="F95" s="118">
        <f>IF(ISERROR(VLOOKUP(B95,Resumo!$D$8:$H$250,5,0)),,((VLOOKUP(B95,Resumo!$D$8:$H$250,5,0))))</f>
        <v>0</v>
      </c>
      <c r="G95" s="118">
        <f>IF(ISERROR(VLOOKUP(B95,Resumo!$D$8:$I$250,5,0)),,((VLOOKUP(B95,Resumo!$D$8:$I$250,5,0))))</f>
        <v>0</v>
      </c>
      <c r="H95" s="118"/>
      <c r="I95" s="121">
        <f>IF(ISERROR(VLOOKUP($B95,Resumo!$D$8:$I$250,6,0)),,((VLOOKUP($B95,Resumo!$D$8:$I$250,6,0))))</f>
        <v>0</v>
      </c>
      <c r="J95" s="121">
        <f t="shared" si="6"/>
        <v>0</v>
      </c>
      <c r="K95" s="91" t="str">
        <f t="shared" si="7"/>
        <v/>
      </c>
      <c r="L95" s="91">
        <f>SUM($K$11:$K95)</f>
        <v>0.99999999999999989</v>
      </c>
      <c r="M95" s="92" t="str">
        <f t="shared" si="8"/>
        <v/>
      </c>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c r="AQ95" s="120"/>
      <c r="AR95" s="120"/>
      <c r="AS95" s="120"/>
      <c r="AT95" s="120"/>
      <c r="AU95" s="120"/>
      <c r="AV95" s="120"/>
      <c r="AW95" s="120"/>
      <c r="AX95" s="120"/>
      <c r="AY95" s="120"/>
      <c r="AZ95" s="120"/>
      <c r="BA95" s="120"/>
      <c r="BB95" s="120"/>
      <c r="BC95" s="120"/>
      <c r="BD95" s="120"/>
      <c r="BE95" s="120"/>
      <c r="BF95" s="120"/>
      <c r="BG95" s="120"/>
      <c r="BH95" s="120"/>
      <c r="BI95" s="120"/>
      <c r="BJ95" s="120"/>
      <c r="BK95" s="120"/>
      <c r="BL95" s="120"/>
    </row>
    <row r="96" spans="1:64" ht="20.25" hidden="1">
      <c r="A96" s="117">
        <v>86</v>
      </c>
      <c r="B96" s="118">
        <f>IF(ISERROR(VLOOKUP(A96,Resumo!$B$8:$D$181,3,0)),,((VLOOKUP(A96,Resumo!$B$8:$D$181,3,0))))</f>
        <v>0</v>
      </c>
      <c r="C96" s="118">
        <f>IF(ISERROR(VLOOKUP(A96,Resumo!$B$8:$E$181,4,0)),,((VLOOKUP(A96,Resumo!$B$8:$E$181,4,0))))</f>
        <v>0</v>
      </c>
      <c r="D96" s="375">
        <f>IF(ISERROR(VLOOKUP(B96,Resumo!$D$8:$G$250,3,0)),,((VLOOKUP(B96,Resumo!$D$8:$G$250,3,0))))</f>
        <v>0</v>
      </c>
      <c r="E96" s="376"/>
      <c r="F96" s="118">
        <f>IF(ISERROR(VLOOKUP(B96,Resumo!$D$8:$H$250,5,0)),,((VLOOKUP(B96,Resumo!$D$8:$H$250,5,0))))</f>
        <v>0</v>
      </c>
      <c r="G96" s="118">
        <f>IF(ISERROR(VLOOKUP(B96,Resumo!$D$8:$I$250,5,0)),,((VLOOKUP(B96,Resumo!$D$8:$I$250,5,0))))</f>
        <v>0</v>
      </c>
      <c r="H96" s="118"/>
      <c r="I96" s="121">
        <f>IF(ISERROR(VLOOKUP($B96,Resumo!$D$8:$I$250,6,0)),,((VLOOKUP($B96,Resumo!$D$8:$I$250,6,0))))</f>
        <v>0</v>
      </c>
      <c r="J96" s="121">
        <f t="shared" si="6"/>
        <v>0</v>
      </c>
      <c r="K96" s="91" t="str">
        <f t="shared" si="7"/>
        <v/>
      </c>
      <c r="L96" s="91">
        <f>SUM($K$11:$K96)</f>
        <v>0.99999999999999989</v>
      </c>
      <c r="M96" s="92" t="str">
        <f t="shared" si="8"/>
        <v/>
      </c>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c r="AS96" s="120"/>
      <c r="AT96" s="120"/>
      <c r="AU96" s="120"/>
      <c r="AV96" s="120"/>
      <c r="AW96" s="120"/>
      <c r="AX96" s="120"/>
      <c r="AY96" s="120"/>
      <c r="AZ96" s="120"/>
      <c r="BA96" s="120"/>
      <c r="BB96" s="120"/>
      <c r="BC96" s="120"/>
      <c r="BD96" s="120"/>
      <c r="BE96" s="120"/>
      <c r="BF96" s="120"/>
      <c r="BG96" s="120"/>
      <c r="BH96" s="120"/>
      <c r="BI96" s="120"/>
      <c r="BJ96" s="120"/>
      <c r="BK96" s="120"/>
      <c r="BL96" s="120"/>
    </row>
    <row r="97" spans="1:64" ht="20.25" hidden="1">
      <c r="A97" s="117">
        <v>87</v>
      </c>
      <c r="B97" s="118">
        <f>IF(ISERROR(VLOOKUP(A97,Resumo!$B$8:$D$181,3,0)),,((VLOOKUP(A97,Resumo!$B$8:$D$181,3,0))))</f>
        <v>0</v>
      </c>
      <c r="C97" s="118">
        <f>IF(ISERROR(VLOOKUP(A97,Resumo!$B$8:$E$181,4,0)),,((VLOOKUP(A97,Resumo!$B$8:$E$181,4,0))))</f>
        <v>0</v>
      </c>
      <c r="D97" s="375">
        <f>IF(ISERROR(VLOOKUP(B97,Resumo!$D$8:$G$250,3,0)),,((VLOOKUP(B97,Resumo!$D$8:$G$250,3,0))))</f>
        <v>0</v>
      </c>
      <c r="E97" s="376"/>
      <c r="F97" s="118">
        <f>IF(ISERROR(VLOOKUP(B97,Resumo!$D$8:$H$250,5,0)),,((VLOOKUP(B97,Resumo!$D$8:$H$250,5,0))))</f>
        <v>0</v>
      </c>
      <c r="G97" s="118">
        <f>IF(ISERROR(VLOOKUP(B97,Resumo!$D$8:$I$250,5,0)),,((VLOOKUP(B97,Resumo!$D$8:$I$250,5,0))))</f>
        <v>0</v>
      </c>
      <c r="H97" s="118"/>
      <c r="I97" s="121">
        <f>IF(ISERROR(VLOOKUP($B97,Resumo!$D$8:$I$250,6,0)),,((VLOOKUP($B97,Resumo!$D$8:$I$250,6,0))))</f>
        <v>0</v>
      </c>
      <c r="J97" s="121">
        <f t="shared" si="6"/>
        <v>0</v>
      </c>
      <c r="K97" s="91" t="str">
        <f t="shared" si="7"/>
        <v/>
      </c>
      <c r="L97" s="91">
        <f>SUM($K$11:$K97)</f>
        <v>0.99999999999999989</v>
      </c>
      <c r="M97" s="92" t="str">
        <f t="shared" si="8"/>
        <v/>
      </c>
      <c r="N97" s="120"/>
      <c r="O97" s="120"/>
      <c r="P97" s="120"/>
      <c r="Q97" s="120"/>
      <c r="R97" s="120"/>
      <c r="S97" s="120"/>
      <c r="T97" s="120"/>
      <c r="U97" s="120"/>
      <c r="V97" s="120"/>
      <c r="W97" s="120"/>
      <c r="X97" s="120"/>
      <c r="Y97" s="120"/>
      <c r="Z97" s="120"/>
      <c r="AA97" s="120"/>
      <c r="AB97" s="120"/>
      <c r="AC97" s="120"/>
      <c r="AD97" s="120"/>
      <c r="AE97" s="120"/>
      <c r="AF97" s="120"/>
      <c r="AG97" s="120"/>
      <c r="AH97" s="120"/>
      <c r="AI97" s="120"/>
      <c r="AJ97" s="120"/>
      <c r="AK97" s="120"/>
      <c r="AL97" s="120"/>
      <c r="AM97" s="120"/>
      <c r="AN97" s="120"/>
      <c r="AO97" s="120"/>
      <c r="AP97" s="120"/>
      <c r="AQ97" s="120"/>
      <c r="AR97" s="120"/>
      <c r="AS97" s="120"/>
      <c r="AT97" s="120"/>
      <c r="AU97" s="120"/>
      <c r="AV97" s="120"/>
      <c r="AW97" s="120"/>
      <c r="AX97" s="120"/>
      <c r="AY97" s="120"/>
      <c r="AZ97" s="120"/>
      <c r="BA97" s="120"/>
      <c r="BB97" s="120"/>
      <c r="BC97" s="120"/>
      <c r="BD97" s="120"/>
      <c r="BE97" s="120"/>
      <c r="BF97" s="120"/>
      <c r="BG97" s="120"/>
      <c r="BH97" s="120"/>
      <c r="BI97" s="120"/>
      <c r="BJ97" s="120"/>
      <c r="BK97" s="120"/>
      <c r="BL97" s="120"/>
    </row>
    <row r="98" spans="1:64" ht="20.25" hidden="1">
      <c r="A98" s="117">
        <v>88</v>
      </c>
      <c r="B98" s="118">
        <f>IF(ISERROR(VLOOKUP(A98,Resumo!$B$8:$D$181,3,0)),,((VLOOKUP(A98,Resumo!$B$8:$D$181,3,0))))</f>
        <v>0</v>
      </c>
      <c r="C98" s="118">
        <f>IF(ISERROR(VLOOKUP(A98,Resumo!$B$8:$E$181,4,0)),,((VLOOKUP(A98,Resumo!$B$8:$E$181,4,0))))</f>
        <v>0</v>
      </c>
      <c r="D98" s="375">
        <f>IF(ISERROR(VLOOKUP(B98,Resumo!$D$8:$G$250,3,0)),,((VLOOKUP(B98,Resumo!$D$8:$G$250,3,0))))</f>
        <v>0</v>
      </c>
      <c r="E98" s="376"/>
      <c r="F98" s="118">
        <f>IF(ISERROR(VLOOKUP(B98,Resumo!$D$8:$H$250,5,0)),,((VLOOKUP(B98,Resumo!$D$8:$H$250,5,0))))</f>
        <v>0</v>
      </c>
      <c r="G98" s="118">
        <f>IF(ISERROR(VLOOKUP(B98,Resumo!$D$8:$I$250,5,0)),,((VLOOKUP(B98,Resumo!$D$8:$I$250,5,0))))</f>
        <v>0</v>
      </c>
      <c r="H98" s="118"/>
      <c r="I98" s="121">
        <f>IF(ISERROR(VLOOKUP($B98,Resumo!$D$8:$I$250,6,0)),,((VLOOKUP($B98,Resumo!$D$8:$I$250,6,0))))</f>
        <v>0</v>
      </c>
      <c r="J98" s="121">
        <f t="shared" si="6"/>
        <v>0</v>
      </c>
      <c r="K98" s="91" t="str">
        <f t="shared" si="7"/>
        <v/>
      </c>
      <c r="L98" s="91">
        <f>SUM($K$11:$K98)</f>
        <v>0.99999999999999989</v>
      </c>
      <c r="M98" s="92" t="str">
        <f t="shared" si="8"/>
        <v/>
      </c>
      <c r="N98" s="120"/>
      <c r="O98" s="120"/>
      <c r="P98" s="120"/>
      <c r="Q98" s="120"/>
      <c r="R98" s="120"/>
      <c r="S98" s="120"/>
      <c r="T98" s="120"/>
      <c r="U98" s="120"/>
      <c r="V98" s="120"/>
      <c r="W98" s="120"/>
      <c r="X98" s="120"/>
      <c r="Y98" s="120"/>
      <c r="Z98" s="120"/>
      <c r="AA98" s="120"/>
      <c r="AB98" s="120"/>
      <c r="AC98" s="120"/>
      <c r="AD98" s="120"/>
      <c r="AE98" s="120"/>
      <c r="AF98" s="120"/>
      <c r="AG98" s="120"/>
      <c r="AH98" s="120"/>
      <c r="AI98" s="120"/>
      <c r="AJ98" s="120"/>
      <c r="AK98" s="120"/>
      <c r="AL98" s="120"/>
      <c r="AM98" s="120"/>
      <c r="AN98" s="120"/>
      <c r="AO98" s="120"/>
      <c r="AP98" s="120"/>
      <c r="AQ98" s="120"/>
      <c r="AR98" s="120"/>
      <c r="AS98" s="120"/>
      <c r="AT98" s="120"/>
      <c r="AU98" s="120"/>
      <c r="AV98" s="120"/>
      <c r="AW98" s="120"/>
      <c r="AX98" s="120"/>
      <c r="AY98" s="120"/>
      <c r="AZ98" s="120"/>
      <c r="BA98" s="120"/>
      <c r="BB98" s="120"/>
      <c r="BC98" s="120"/>
      <c r="BD98" s="120"/>
      <c r="BE98" s="120"/>
      <c r="BF98" s="120"/>
      <c r="BG98" s="120"/>
      <c r="BH98" s="120"/>
      <c r="BI98" s="120"/>
      <c r="BJ98" s="120"/>
      <c r="BK98" s="120"/>
      <c r="BL98" s="120"/>
    </row>
    <row r="99" spans="1:64" ht="20.25" hidden="1">
      <c r="A99" s="117">
        <v>89</v>
      </c>
      <c r="B99" s="118">
        <f>IF(ISERROR(VLOOKUP(A99,Resumo!$B$8:$D$181,3,0)),,((VLOOKUP(A99,Resumo!$B$8:$D$181,3,0))))</f>
        <v>0</v>
      </c>
      <c r="C99" s="118">
        <f>IF(ISERROR(VLOOKUP(A99,Resumo!$B$8:$E$181,4,0)),,((VLOOKUP(A99,Resumo!$B$8:$E$181,4,0))))</f>
        <v>0</v>
      </c>
      <c r="D99" s="375">
        <f>IF(ISERROR(VLOOKUP(B99,Resumo!$D$8:$G$250,3,0)),,((VLOOKUP(B99,Resumo!$D$8:$G$250,3,0))))</f>
        <v>0</v>
      </c>
      <c r="E99" s="376"/>
      <c r="F99" s="118">
        <f>IF(ISERROR(VLOOKUP(B99,Resumo!$D$8:$H$250,5,0)),,((VLOOKUP(B99,Resumo!$D$8:$H$250,5,0))))</f>
        <v>0</v>
      </c>
      <c r="G99" s="118">
        <f>IF(ISERROR(VLOOKUP(B99,Resumo!$D$8:$I$250,5,0)),,((VLOOKUP(B99,Resumo!$D$8:$I$250,5,0))))</f>
        <v>0</v>
      </c>
      <c r="H99" s="118"/>
      <c r="I99" s="121">
        <f>IF(ISERROR(VLOOKUP($B99,Resumo!$D$8:$I$250,6,0)),,((VLOOKUP($B99,Resumo!$D$8:$I$250,6,0))))</f>
        <v>0</v>
      </c>
      <c r="J99" s="121">
        <f t="shared" si="6"/>
        <v>0</v>
      </c>
      <c r="K99" s="91" t="str">
        <f t="shared" si="7"/>
        <v/>
      </c>
      <c r="L99" s="91">
        <f>SUM($K$11:$K99)</f>
        <v>0.99999999999999989</v>
      </c>
      <c r="M99" s="92" t="str">
        <f t="shared" si="8"/>
        <v/>
      </c>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row>
    <row r="100" spans="1:64" ht="20.25" hidden="1">
      <c r="A100" s="117">
        <v>90</v>
      </c>
      <c r="B100" s="118">
        <f>IF(ISERROR(VLOOKUP(A100,Resumo!$B$8:$D$181,3,0)),,((VLOOKUP(A100,Resumo!$B$8:$D$181,3,0))))</f>
        <v>0</v>
      </c>
      <c r="C100" s="118">
        <f>IF(ISERROR(VLOOKUP(A100,Resumo!$B$8:$E$181,4,0)),,((VLOOKUP(A100,Resumo!$B$8:$E$181,4,0))))</f>
        <v>0</v>
      </c>
      <c r="D100" s="375">
        <f>IF(ISERROR(VLOOKUP(B100,Resumo!$D$8:$G$250,3,0)),,((VLOOKUP(B100,Resumo!$D$8:$G$250,3,0))))</f>
        <v>0</v>
      </c>
      <c r="E100" s="376"/>
      <c r="F100" s="118">
        <f>IF(ISERROR(VLOOKUP(B100,Resumo!$D$8:$H$250,5,0)),,((VLOOKUP(B100,Resumo!$D$8:$H$250,5,0))))</f>
        <v>0</v>
      </c>
      <c r="G100" s="118">
        <f>IF(ISERROR(VLOOKUP(B100,Resumo!$D$8:$I$250,5,0)),,((VLOOKUP(B100,Resumo!$D$8:$I$250,5,0))))</f>
        <v>0</v>
      </c>
      <c r="H100" s="118"/>
      <c r="I100" s="121">
        <f>IF(ISERROR(VLOOKUP($B100,Resumo!$D$8:$I$250,6,0)),,((VLOOKUP($B100,Resumo!$D$8:$I$250,6,0))))</f>
        <v>0</v>
      </c>
      <c r="J100" s="121">
        <f t="shared" si="6"/>
        <v>0</v>
      </c>
      <c r="K100" s="91" t="str">
        <f t="shared" si="7"/>
        <v/>
      </c>
      <c r="L100" s="91">
        <f>SUM($K$11:$K100)</f>
        <v>0.99999999999999989</v>
      </c>
      <c r="M100" s="92" t="str">
        <f t="shared" si="8"/>
        <v/>
      </c>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row>
    <row r="101" spans="1:64" ht="20.25" hidden="1">
      <c r="A101" s="117">
        <v>91</v>
      </c>
      <c r="B101" s="118">
        <f>IF(ISERROR(VLOOKUP(A101,Resumo!$B$8:$D$181,3,0)),,((VLOOKUP(A101,Resumo!$B$8:$D$181,3,0))))</f>
        <v>0</v>
      </c>
      <c r="C101" s="118">
        <f>IF(ISERROR(VLOOKUP(A101,Resumo!$B$8:$E$181,4,0)),,((VLOOKUP(A101,Resumo!$B$8:$E$181,4,0))))</f>
        <v>0</v>
      </c>
      <c r="D101" s="375">
        <f>IF(ISERROR(VLOOKUP(B101,Resumo!$D$8:$G$250,3,0)),,((VLOOKUP(B101,Resumo!$D$8:$G$250,3,0))))</f>
        <v>0</v>
      </c>
      <c r="E101" s="376"/>
      <c r="F101" s="118">
        <f>IF(ISERROR(VLOOKUP(B101,Resumo!$D$8:$H$250,5,0)),,((VLOOKUP(B101,Resumo!$D$8:$H$250,5,0))))</f>
        <v>0</v>
      </c>
      <c r="G101" s="118">
        <f>IF(ISERROR(VLOOKUP(B101,Resumo!$D$8:$I$250,5,0)),,((VLOOKUP(B101,Resumo!$D$8:$I$250,5,0))))</f>
        <v>0</v>
      </c>
      <c r="H101" s="118"/>
      <c r="I101" s="121">
        <f>IF(ISERROR(VLOOKUP($B101,Resumo!$D$8:$I$250,6,0)),,((VLOOKUP($B101,Resumo!$D$8:$I$250,6,0))))</f>
        <v>0</v>
      </c>
      <c r="J101" s="121">
        <f t="shared" si="6"/>
        <v>0</v>
      </c>
      <c r="K101" s="91" t="str">
        <f t="shared" si="7"/>
        <v/>
      </c>
      <c r="L101" s="91">
        <f>SUM($K$11:$K101)</f>
        <v>0.99999999999999989</v>
      </c>
      <c r="M101" s="92" t="str">
        <f t="shared" si="8"/>
        <v/>
      </c>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row>
    <row r="102" spans="1:64" ht="20.25" hidden="1">
      <c r="A102" s="117">
        <v>92</v>
      </c>
      <c r="B102" s="118">
        <f>IF(ISERROR(VLOOKUP(A102,Resumo!$B$8:$D$181,3,0)),,((VLOOKUP(A102,Resumo!$B$8:$D$181,3,0))))</f>
        <v>0</v>
      </c>
      <c r="C102" s="118">
        <f>IF(ISERROR(VLOOKUP(A102,Resumo!$B$8:$E$181,4,0)),,((VLOOKUP(A102,Resumo!$B$8:$E$181,4,0))))</f>
        <v>0</v>
      </c>
      <c r="D102" s="375">
        <f>IF(ISERROR(VLOOKUP(B102,Resumo!$D$8:$G$250,3,0)),,((VLOOKUP(B102,Resumo!$D$8:$G$250,3,0))))</f>
        <v>0</v>
      </c>
      <c r="E102" s="376"/>
      <c r="F102" s="118">
        <f>IF(ISERROR(VLOOKUP(B102,Resumo!$D$8:$H$250,5,0)),,((VLOOKUP(B102,Resumo!$D$8:$H$250,5,0))))</f>
        <v>0</v>
      </c>
      <c r="G102" s="118">
        <f>IF(ISERROR(VLOOKUP(B102,Resumo!$D$8:$I$250,5,0)),,((VLOOKUP(B102,Resumo!$D$8:$I$250,5,0))))</f>
        <v>0</v>
      </c>
      <c r="H102" s="118"/>
      <c r="I102" s="121">
        <f>IF(ISERROR(VLOOKUP($B102,Resumo!$D$8:$I$250,6,0)),,((VLOOKUP($B102,Resumo!$D$8:$I$250,6,0))))</f>
        <v>0</v>
      </c>
      <c r="J102" s="121">
        <f t="shared" si="6"/>
        <v>0</v>
      </c>
      <c r="K102" s="91" t="str">
        <f t="shared" si="7"/>
        <v/>
      </c>
      <c r="L102" s="91">
        <f>SUM($K$11:$K102)</f>
        <v>0.99999999999999989</v>
      </c>
      <c r="M102" s="92" t="str">
        <f t="shared" si="8"/>
        <v/>
      </c>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row>
    <row r="103" spans="1:64" ht="20.25" hidden="1">
      <c r="A103" s="117">
        <v>93</v>
      </c>
      <c r="B103" s="118">
        <f>IF(ISERROR(VLOOKUP(A103,Resumo!$B$8:$D$181,3,0)),,((VLOOKUP(A103,Resumo!$B$8:$D$181,3,0))))</f>
        <v>0</v>
      </c>
      <c r="C103" s="118">
        <f>IF(ISERROR(VLOOKUP(A103,Resumo!$B$8:$E$181,4,0)),,((VLOOKUP(A103,Resumo!$B$8:$E$181,4,0))))</f>
        <v>0</v>
      </c>
      <c r="D103" s="375">
        <f>IF(ISERROR(VLOOKUP(B103,Resumo!$D$8:$G$250,3,0)),,((VLOOKUP(B103,Resumo!$D$8:$G$250,3,0))))</f>
        <v>0</v>
      </c>
      <c r="E103" s="376"/>
      <c r="F103" s="118">
        <f>IF(ISERROR(VLOOKUP(B103,Resumo!$D$8:$H$250,5,0)),,((VLOOKUP(B103,Resumo!$D$8:$H$250,5,0))))</f>
        <v>0</v>
      </c>
      <c r="G103" s="118">
        <f>IF(ISERROR(VLOOKUP(B103,Resumo!$D$8:$I$250,5,0)),,((VLOOKUP(B103,Resumo!$D$8:$I$250,5,0))))</f>
        <v>0</v>
      </c>
      <c r="H103" s="118"/>
      <c r="I103" s="121">
        <f>IF(ISERROR(VLOOKUP($B103,Resumo!$D$8:$I$250,6,0)),,((VLOOKUP($B103,Resumo!$D$8:$I$250,6,0))))</f>
        <v>0</v>
      </c>
      <c r="J103" s="121">
        <f t="shared" si="6"/>
        <v>0</v>
      </c>
      <c r="K103" s="91" t="str">
        <f t="shared" si="7"/>
        <v/>
      </c>
      <c r="L103" s="91">
        <f>SUM($K$11:$K103)</f>
        <v>0.99999999999999989</v>
      </c>
      <c r="M103" s="92" t="str">
        <f t="shared" si="8"/>
        <v/>
      </c>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row>
    <row r="104" spans="1:64" ht="20.25" hidden="1">
      <c r="A104" s="117">
        <v>94</v>
      </c>
      <c r="B104" s="118">
        <f>IF(ISERROR(VLOOKUP(A104,Resumo!$B$8:$D$181,3,0)),,((VLOOKUP(A104,Resumo!$B$8:$D$181,3,0))))</f>
        <v>0</v>
      </c>
      <c r="C104" s="118">
        <f>IF(ISERROR(VLOOKUP(A104,Resumo!$B$8:$E$181,4,0)),,((VLOOKUP(A104,Resumo!$B$8:$E$181,4,0))))</f>
        <v>0</v>
      </c>
      <c r="D104" s="375">
        <f>IF(ISERROR(VLOOKUP(B104,Resumo!$D$8:$G$250,3,0)),,((VLOOKUP(B104,Resumo!$D$8:$G$250,3,0))))</f>
        <v>0</v>
      </c>
      <c r="E104" s="376"/>
      <c r="F104" s="118">
        <f>IF(ISERROR(VLOOKUP(B104,Resumo!$D$8:$H$250,5,0)),,((VLOOKUP(B104,Resumo!$D$8:$H$250,5,0))))</f>
        <v>0</v>
      </c>
      <c r="G104" s="118">
        <f>IF(ISERROR(VLOOKUP(B104,Resumo!$D$8:$I$250,5,0)),,((VLOOKUP(B104,Resumo!$D$8:$I$250,5,0))))</f>
        <v>0</v>
      </c>
      <c r="H104" s="118"/>
      <c r="I104" s="121">
        <f>IF(ISERROR(VLOOKUP($B104,Resumo!$D$8:$I$250,6,0)),,((VLOOKUP($B104,Resumo!$D$8:$I$250,6,0))))</f>
        <v>0</v>
      </c>
      <c r="J104" s="121">
        <f t="shared" si="6"/>
        <v>0</v>
      </c>
      <c r="K104" s="91" t="str">
        <f t="shared" si="7"/>
        <v/>
      </c>
      <c r="L104" s="91">
        <f>SUM($K$11:$K104)</f>
        <v>0.99999999999999989</v>
      </c>
      <c r="M104" s="92" t="str">
        <f t="shared" si="8"/>
        <v/>
      </c>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row>
    <row r="105" spans="1:64" ht="20.25" hidden="1">
      <c r="A105" s="117">
        <v>95</v>
      </c>
      <c r="B105" s="118">
        <f>IF(ISERROR(VLOOKUP(A105,Resumo!$B$8:$D$181,3,0)),,((VLOOKUP(A105,Resumo!$B$8:$D$181,3,0))))</f>
        <v>0</v>
      </c>
      <c r="C105" s="118">
        <f>IF(ISERROR(VLOOKUP(A105,Resumo!$B$8:$E$181,4,0)),,((VLOOKUP(A105,Resumo!$B$8:$E$181,4,0))))</f>
        <v>0</v>
      </c>
      <c r="D105" s="375">
        <f>IF(ISERROR(VLOOKUP(B105,Resumo!$D$8:$G$250,3,0)),,((VLOOKUP(B105,Resumo!$D$8:$G$250,3,0))))</f>
        <v>0</v>
      </c>
      <c r="E105" s="376"/>
      <c r="F105" s="118">
        <f>IF(ISERROR(VLOOKUP(B105,Resumo!$D$8:$H$250,5,0)),,((VLOOKUP(B105,Resumo!$D$8:$H$250,5,0))))</f>
        <v>0</v>
      </c>
      <c r="G105" s="118">
        <f>IF(ISERROR(VLOOKUP(B105,Resumo!$D$8:$I$250,5,0)),,((VLOOKUP(B105,Resumo!$D$8:$I$250,5,0))))</f>
        <v>0</v>
      </c>
      <c r="H105" s="118"/>
      <c r="I105" s="121">
        <f>IF(ISERROR(VLOOKUP($B105,Resumo!$D$8:$I$250,6,0)),,((VLOOKUP($B105,Resumo!$D$8:$I$250,6,0))))</f>
        <v>0</v>
      </c>
      <c r="J105" s="121">
        <f t="shared" si="6"/>
        <v>0</v>
      </c>
      <c r="K105" s="91" t="str">
        <f t="shared" si="7"/>
        <v/>
      </c>
      <c r="L105" s="91">
        <f>SUM($K$11:$K105)</f>
        <v>0.99999999999999989</v>
      </c>
      <c r="M105" s="92" t="str">
        <f t="shared" si="8"/>
        <v/>
      </c>
      <c r="N105" s="120"/>
      <c r="O105" s="120"/>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0"/>
      <c r="AR105" s="120"/>
      <c r="AS105" s="120"/>
      <c r="AT105" s="120"/>
      <c r="AU105" s="120"/>
      <c r="AV105" s="120"/>
      <c r="AW105" s="120"/>
      <c r="AX105" s="120"/>
      <c r="AY105" s="120"/>
      <c r="AZ105" s="120"/>
      <c r="BA105" s="120"/>
      <c r="BB105" s="120"/>
      <c r="BC105" s="120"/>
      <c r="BD105" s="120"/>
      <c r="BE105" s="120"/>
      <c r="BF105" s="120"/>
      <c r="BG105" s="120"/>
      <c r="BH105" s="120"/>
      <c r="BI105" s="120"/>
      <c r="BJ105" s="120"/>
      <c r="BK105" s="120"/>
      <c r="BL105" s="120"/>
    </row>
    <row r="106" spans="1:64" ht="20.25" hidden="1">
      <c r="A106" s="117">
        <v>96</v>
      </c>
      <c r="B106" s="118">
        <f>IF(ISERROR(VLOOKUP(A106,Resumo!$B$8:$D$181,3,0)),,((VLOOKUP(A106,Resumo!$B$8:$D$181,3,0))))</f>
        <v>0</v>
      </c>
      <c r="C106" s="118">
        <f>IF(ISERROR(VLOOKUP(A106,Resumo!$B$8:$E$181,4,0)),,((VLOOKUP(A106,Resumo!$B$8:$E$181,4,0))))</f>
        <v>0</v>
      </c>
      <c r="D106" s="375">
        <f>IF(ISERROR(VLOOKUP(B106,Resumo!$D$8:$G$250,3,0)),,((VLOOKUP(B106,Resumo!$D$8:$G$250,3,0))))</f>
        <v>0</v>
      </c>
      <c r="E106" s="376"/>
      <c r="F106" s="118">
        <f>IF(ISERROR(VLOOKUP(B106,Resumo!$D$8:$H$250,5,0)),,((VLOOKUP(B106,Resumo!$D$8:$H$250,5,0))))</f>
        <v>0</v>
      </c>
      <c r="G106" s="118">
        <f>IF(ISERROR(VLOOKUP(B106,Resumo!$D$8:$I$250,5,0)),,((VLOOKUP(B106,Resumo!$D$8:$I$250,5,0))))</f>
        <v>0</v>
      </c>
      <c r="H106" s="118"/>
      <c r="I106" s="121">
        <f>IF(ISERROR(VLOOKUP($B106,Resumo!$D$8:$I$250,6,0)),,((VLOOKUP($B106,Resumo!$D$8:$I$250,6,0))))</f>
        <v>0</v>
      </c>
      <c r="J106" s="121">
        <f t="shared" si="6"/>
        <v>0</v>
      </c>
      <c r="K106" s="91" t="str">
        <f t="shared" si="7"/>
        <v/>
      </c>
      <c r="L106" s="91">
        <f>SUM($K$11:$K106)</f>
        <v>0.99999999999999989</v>
      </c>
      <c r="M106" s="92" t="str">
        <f t="shared" si="8"/>
        <v/>
      </c>
      <c r="N106" s="120"/>
      <c r="O106" s="120"/>
      <c r="P106" s="120"/>
      <c r="Q106" s="120"/>
      <c r="R106" s="120"/>
      <c r="S106" s="120"/>
      <c r="T106" s="120"/>
      <c r="U106" s="120"/>
      <c r="V106" s="120"/>
      <c r="W106" s="120"/>
      <c r="X106" s="120"/>
      <c r="Y106" s="120"/>
      <c r="Z106" s="120"/>
      <c r="AA106" s="120"/>
      <c r="AB106" s="120"/>
      <c r="AC106" s="120"/>
      <c r="AD106" s="120"/>
      <c r="AE106" s="120"/>
      <c r="AF106" s="120"/>
      <c r="AG106" s="120"/>
      <c r="AH106" s="120"/>
      <c r="AI106" s="120"/>
      <c r="AJ106" s="120"/>
      <c r="AK106" s="120"/>
      <c r="AL106" s="120"/>
      <c r="AM106" s="120"/>
      <c r="AN106" s="120"/>
      <c r="AO106" s="120"/>
      <c r="AP106" s="120"/>
      <c r="AQ106" s="120"/>
      <c r="AR106" s="120"/>
      <c r="AS106" s="120"/>
      <c r="AT106" s="120"/>
      <c r="AU106" s="120"/>
      <c r="AV106" s="120"/>
      <c r="AW106" s="120"/>
      <c r="AX106" s="120"/>
      <c r="AY106" s="120"/>
      <c r="AZ106" s="120"/>
      <c r="BA106" s="120"/>
      <c r="BB106" s="120"/>
      <c r="BC106" s="120"/>
      <c r="BD106" s="120"/>
      <c r="BE106" s="120"/>
      <c r="BF106" s="120"/>
      <c r="BG106" s="120"/>
      <c r="BH106" s="120"/>
      <c r="BI106" s="120"/>
      <c r="BJ106" s="120"/>
      <c r="BK106" s="120"/>
      <c r="BL106" s="120"/>
    </row>
    <row r="107" spans="1:64" ht="20.25" hidden="1">
      <c r="A107" s="117">
        <v>97</v>
      </c>
      <c r="B107" s="118">
        <f>IF(ISERROR(VLOOKUP(A107,Resumo!$B$8:$D$181,3,0)),,((VLOOKUP(A107,Resumo!$B$8:$D$181,3,0))))</f>
        <v>0</v>
      </c>
      <c r="C107" s="118">
        <f>IF(ISERROR(VLOOKUP(A107,Resumo!$B$8:$E$181,4,0)),,((VLOOKUP(A107,Resumo!$B$8:$E$181,4,0))))</f>
        <v>0</v>
      </c>
      <c r="D107" s="375">
        <f>IF(ISERROR(VLOOKUP(B107,Resumo!$D$8:$G$250,3,0)),,((VLOOKUP(B107,Resumo!$D$8:$G$250,3,0))))</f>
        <v>0</v>
      </c>
      <c r="E107" s="376"/>
      <c r="F107" s="118">
        <f>IF(ISERROR(VLOOKUP(B107,Resumo!$D$8:$H$250,5,0)),,((VLOOKUP(B107,Resumo!$D$8:$H$250,5,0))))</f>
        <v>0</v>
      </c>
      <c r="G107" s="118">
        <f>IF(ISERROR(VLOOKUP(B107,Resumo!$D$8:$I$250,5,0)),,((VLOOKUP(B107,Resumo!$D$8:$I$250,5,0))))</f>
        <v>0</v>
      </c>
      <c r="H107" s="118"/>
      <c r="I107" s="121">
        <f>IF(ISERROR(VLOOKUP($B107,Resumo!$D$8:$I$250,6,0)),,((VLOOKUP($B107,Resumo!$D$8:$I$250,6,0))))</f>
        <v>0</v>
      </c>
      <c r="J107" s="121">
        <f t="shared" ref="J107:J110" si="9">(G107+H107)*I107</f>
        <v>0</v>
      </c>
      <c r="K107" s="91" t="str">
        <f t="shared" ref="K107:K110" si="10">IF(J107=0,"",$J107/$J$111)</f>
        <v/>
      </c>
      <c r="L107" s="91">
        <f>SUM($K$11:$K107)</f>
        <v>0.99999999999999989</v>
      </c>
      <c r="M107" s="92" t="str">
        <f t="shared" si="8"/>
        <v/>
      </c>
      <c r="N107" s="120"/>
      <c r="O107" s="120"/>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0"/>
      <c r="AR107" s="120"/>
      <c r="AS107" s="120"/>
      <c r="AT107" s="120"/>
      <c r="AU107" s="120"/>
      <c r="AV107" s="120"/>
      <c r="AW107" s="120"/>
      <c r="AX107" s="120"/>
      <c r="AY107" s="120"/>
      <c r="AZ107" s="120"/>
      <c r="BA107" s="120"/>
      <c r="BB107" s="120"/>
      <c r="BC107" s="120"/>
      <c r="BD107" s="120"/>
      <c r="BE107" s="120"/>
      <c r="BF107" s="120"/>
      <c r="BG107" s="120"/>
      <c r="BH107" s="120"/>
      <c r="BI107" s="120"/>
      <c r="BJ107" s="120"/>
      <c r="BK107" s="120"/>
      <c r="BL107" s="120"/>
    </row>
    <row r="108" spans="1:64" ht="20.25" hidden="1">
      <c r="A108" s="117">
        <v>98</v>
      </c>
      <c r="B108" s="118">
        <f>IF(ISERROR(VLOOKUP(A108,Resumo!$B$8:$D$181,3,0)),,((VLOOKUP(A108,Resumo!$B$8:$D$181,3,0))))</f>
        <v>0</v>
      </c>
      <c r="C108" s="118">
        <f>IF(ISERROR(VLOOKUP(A108,Resumo!$B$8:$E$181,4,0)),,((VLOOKUP(A108,Resumo!$B$8:$E$181,4,0))))</f>
        <v>0</v>
      </c>
      <c r="D108" s="375">
        <f>IF(ISERROR(VLOOKUP(B108,Resumo!$D$8:$G$250,3,0)),,((VLOOKUP(B108,Resumo!$D$8:$G$250,3,0))))</f>
        <v>0</v>
      </c>
      <c r="E108" s="376"/>
      <c r="F108" s="118">
        <f>IF(ISERROR(VLOOKUP(B108,Resumo!$D$8:$H$250,5,0)),,((VLOOKUP(B108,Resumo!$D$8:$H$250,5,0))))</f>
        <v>0</v>
      </c>
      <c r="G108" s="118">
        <f>IF(ISERROR(VLOOKUP(B108,Resumo!$D$8:$I$250,5,0)),,((VLOOKUP(B108,Resumo!$D$8:$I$250,5,0))))</f>
        <v>0</v>
      </c>
      <c r="H108" s="118"/>
      <c r="I108" s="121">
        <f>IF(ISERROR(VLOOKUP($B108,Resumo!$D$8:$I$250,6,0)),,((VLOOKUP($B108,Resumo!$D$8:$I$250,6,0))))</f>
        <v>0</v>
      </c>
      <c r="J108" s="121">
        <f t="shared" si="9"/>
        <v>0</v>
      </c>
      <c r="K108" s="91" t="str">
        <f t="shared" si="10"/>
        <v/>
      </c>
      <c r="L108" s="91">
        <f>SUM($K$11:$K108)</f>
        <v>0.99999999999999989</v>
      </c>
      <c r="M108" s="92" t="str">
        <f t="shared" si="8"/>
        <v/>
      </c>
      <c r="N108" s="120"/>
      <c r="O108" s="120"/>
      <c r="P108" s="120"/>
      <c r="Q108" s="120"/>
      <c r="R108" s="120"/>
      <c r="S108" s="120"/>
      <c r="T108" s="120"/>
      <c r="U108" s="120"/>
      <c r="V108" s="120"/>
      <c r="W108" s="120"/>
      <c r="X108" s="120"/>
      <c r="Y108" s="120"/>
      <c r="Z108" s="120"/>
      <c r="AA108" s="120"/>
      <c r="AB108" s="120"/>
      <c r="AC108" s="120"/>
      <c r="AD108" s="120"/>
      <c r="AE108" s="120"/>
      <c r="AF108" s="120"/>
      <c r="AG108" s="120"/>
      <c r="AH108" s="120"/>
      <c r="AI108" s="120"/>
      <c r="AJ108" s="120"/>
      <c r="AK108" s="120"/>
      <c r="AL108" s="120"/>
      <c r="AM108" s="120"/>
      <c r="AN108" s="120"/>
      <c r="AO108" s="120"/>
      <c r="AP108" s="120"/>
      <c r="AQ108" s="120"/>
      <c r="AR108" s="120"/>
      <c r="AS108" s="120"/>
      <c r="AT108" s="120"/>
      <c r="AU108" s="120"/>
      <c r="AV108" s="120"/>
      <c r="AW108" s="120"/>
      <c r="AX108" s="120"/>
      <c r="AY108" s="120"/>
      <c r="AZ108" s="120"/>
      <c r="BA108" s="120"/>
      <c r="BB108" s="120"/>
      <c r="BC108" s="120"/>
      <c r="BD108" s="120"/>
      <c r="BE108" s="120"/>
      <c r="BF108" s="120"/>
      <c r="BG108" s="120"/>
      <c r="BH108" s="120"/>
      <c r="BI108" s="120"/>
      <c r="BJ108" s="120"/>
      <c r="BK108" s="120"/>
      <c r="BL108" s="120"/>
    </row>
    <row r="109" spans="1:64" ht="20.25" hidden="1">
      <c r="A109" s="117">
        <v>99</v>
      </c>
      <c r="B109" s="118">
        <f>IF(ISERROR(VLOOKUP(A109,Resumo!$B$8:$D$181,3,0)),,((VLOOKUP(A109,Resumo!$B$8:$D$181,3,0))))</f>
        <v>0</v>
      </c>
      <c r="C109" s="118">
        <f>IF(ISERROR(VLOOKUP(A109,Resumo!$B$8:$E$181,4,0)),,((VLOOKUP(A109,Resumo!$B$8:$E$181,4,0))))</f>
        <v>0</v>
      </c>
      <c r="D109" s="375">
        <f>IF(ISERROR(VLOOKUP(B109,Resumo!$D$8:$G$250,3,0)),,((VLOOKUP(B109,Resumo!$D$8:$G$250,3,0))))</f>
        <v>0</v>
      </c>
      <c r="E109" s="376"/>
      <c r="F109" s="118">
        <f>IF(ISERROR(VLOOKUP(B109,Resumo!$D$8:$H$250,5,0)),,((VLOOKUP(B109,Resumo!$D$8:$H$250,5,0))))</f>
        <v>0</v>
      </c>
      <c r="G109" s="118">
        <f>IF(ISERROR(VLOOKUP(B109,Resumo!$D$8:$I$250,5,0)),,((VLOOKUP(B109,Resumo!$D$8:$I$250,5,0))))</f>
        <v>0</v>
      </c>
      <c r="H109" s="118"/>
      <c r="I109" s="121">
        <f>IF(ISERROR(VLOOKUP($B109,Resumo!$D$8:$I$250,6,0)),,((VLOOKUP($B109,Resumo!$D$8:$I$250,6,0))))</f>
        <v>0</v>
      </c>
      <c r="J109" s="121">
        <f t="shared" si="9"/>
        <v>0</v>
      </c>
      <c r="K109" s="91" t="str">
        <f t="shared" si="10"/>
        <v/>
      </c>
      <c r="L109" s="91">
        <f>SUM($K$11:$K109)</f>
        <v>0.99999999999999989</v>
      </c>
      <c r="M109" s="92" t="str">
        <f t="shared" si="8"/>
        <v/>
      </c>
      <c r="N109" s="120"/>
      <c r="O109" s="120"/>
      <c r="P109" s="120"/>
      <c r="Q109" s="120"/>
      <c r="R109" s="120"/>
      <c r="S109" s="120"/>
      <c r="T109" s="120"/>
      <c r="U109" s="120"/>
      <c r="V109" s="120"/>
      <c r="W109" s="120"/>
      <c r="X109" s="120"/>
      <c r="Y109" s="120"/>
      <c r="Z109" s="120"/>
      <c r="AA109" s="120"/>
      <c r="AB109" s="120"/>
      <c r="AC109" s="120"/>
      <c r="AD109" s="120"/>
      <c r="AE109" s="120"/>
      <c r="AF109" s="120"/>
      <c r="AG109" s="120"/>
      <c r="AH109" s="120"/>
      <c r="AI109" s="120"/>
      <c r="AJ109" s="120"/>
      <c r="AK109" s="120"/>
      <c r="AL109" s="120"/>
      <c r="AM109" s="120"/>
      <c r="AN109" s="120"/>
      <c r="AO109" s="120"/>
      <c r="AP109" s="120"/>
      <c r="AQ109" s="120"/>
      <c r="AR109" s="120"/>
      <c r="AS109" s="120"/>
      <c r="AT109" s="120"/>
      <c r="AU109" s="120"/>
      <c r="AV109" s="120"/>
      <c r="AW109" s="120"/>
      <c r="AX109" s="120"/>
      <c r="AY109" s="120"/>
      <c r="AZ109" s="120"/>
      <c r="BA109" s="120"/>
      <c r="BB109" s="120"/>
      <c r="BC109" s="120"/>
      <c r="BD109" s="120"/>
      <c r="BE109" s="120"/>
      <c r="BF109" s="120"/>
      <c r="BG109" s="120"/>
      <c r="BH109" s="120"/>
      <c r="BI109" s="120"/>
      <c r="BJ109" s="120"/>
      <c r="BK109" s="120"/>
      <c r="BL109" s="120"/>
    </row>
    <row r="110" spans="1:64" ht="20.25" hidden="1">
      <c r="A110" s="117">
        <v>100</v>
      </c>
      <c r="B110" s="118">
        <f>IF(ISERROR(VLOOKUP(A110,Resumo!$B$8:$D$181,3,0)),,((VLOOKUP(A110,Resumo!$B$8:$D$181,3,0))))</f>
        <v>0</v>
      </c>
      <c r="C110" s="118">
        <f>IF(ISERROR(VLOOKUP(A110,Resumo!$B$8:$E$181,4,0)),,((VLOOKUP(A110,Resumo!$B$8:$E$181,4,0))))</f>
        <v>0</v>
      </c>
      <c r="D110" s="375">
        <f>IF(ISERROR(VLOOKUP(B110,Resumo!$D$8:$G$250,3,0)),,((VLOOKUP(B110,Resumo!$D$8:$G$250,3,0))))</f>
        <v>0</v>
      </c>
      <c r="E110" s="376"/>
      <c r="F110" s="118">
        <f>IF(ISERROR(VLOOKUP(B110,Resumo!$D$8:$H$250,5,0)),,((VLOOKUP(B110,Resumo!$D$8:$H$250,5,0))))</f>
        <v>0</v>
      </c>
      <c r="G110" s="118">
        <f>IF(ISERROR(VLOOKUP(B110,Resumo!$D$8:$I$250,5,0)),,((VLOOKUP(B110,Resumo!$D$8:$I$250,5,0))))</f>
        <v>0</v>
      </c>
      <c r="H110" s="118"/>
      <c r="I110" s="121">
        <f>IF(ISERROR(VLOOKUP($B110,Resumo!$D$8:$I$250,6,0)),,((VLOOKUP($B110,Resumo!$D$8:$I$250,6,0))))</f>
        <v>0</v>
      </c>
      <c r="J110" s="121">
        <f t="shared" si="9"/>
        <v>0</v>
      </c>
      <c r="K110" s="91" t="str">
        <f t="shared" si="10"/>
        <v/>
      </c>
      <c r="L110" s="91">
        <f>SUM($K$11:$K110)</f>
        <v>0.99999999999999989</v>
      </c>
      <c r="M110" s="92" t="str">
        <f t="shared" si="8"/>
        <v/>
      </c>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c r="BC110" s="120"/>
      <c r="BD110" s="120"/>
      <c r="BE110" s="120"/>
      <c r="BF110" s="120"/>
      <c r="BG110" s="120"/>
      <c r="BH110" s="120"/>
      <c r="BI110" s="120"/>
      <c r="BJ110" s="120"/>
      <c r="BK110" s="120"/>
      <c r="BL110" s="120"/>
    </row>
    <row r="111" spans="1:64" ht="19.5">
      <c r="J111" s="122">
        <f>SUM(J11:J110)</f>
        <v>332185.56</v>
      </c>
      <c r="L111" s="93"/>
      <c r="M111" s="95"/>
    </row>
  </sheetData>
  <mergeCells count="102">
    <mergeCell ref="A4:M4"/>
    <mergeCell ref="D10:E10"/>
    <mergeCell ref="D11:E11"/>
    <mergeCell ref="D12:E12"/>
    <mergeCell ref="D13:E13"/>
    <mergeCell ref="D14:E14"/>
    <mergeCell ref="D21:E21"/>
    <mergeCell ref="D22:E22"/>
    <mergeCell ref="D23:E23"/>
    <mergeCell ref="D24:E24"/>
    <mergeCell ref="D25:E25"/>
    <mergeCell ref="D26:E26"/>
    <mergeCell ref="D15:E15"/>
    <mergeCell ref="D16:E16"/>
    <mergeCell ref="D17:E17"/>
    <mergeCell ref="D18:E18"/>
    <mergeCell ref="D19:E19"/>
    <mergeCell ref="D20:E20"/>
    <mergeCell ref="D33:E33"/>
    <mergeCell ref="D34:E34"/>
    <mergeCell ref="D35:E35"/>
    <mergeCell ref="D36:E36"/>
    <mergeCell ref="D37:E37"/>
    <mergeCell ref="D38:E38"/>
    <mergeCell ref="D27:E27"/>
    <mergeCell ref="D28:E28"/>
    <mergeCell ref="D29:E29"/>
    <mergeCell ref="D30:E30"/>
    <mergeCell ref="D31:E31"/>
    <mergeCell ref="D32:E32"/>
    <mergeCell ref="D45:E45"/>
    <mergeCell ref="D46:E46"/>
    <mergeCell ref="D47:E47"/>
    <mergeCell ref="D48:E48"/>
    <mergeCell ref="D49:E49"/>
    <mergeCell ref="D50:E50"/>
    <mergeCell ref="D39:E39"/>
    <mergeCell ref="D40:E40"/>
    <mergeCell ref="D41:E41"/>
    <mergeCell ref="D42:E42"/>
    <mergeCell ref="D43:E43"/>
    <mergeCell ref="D44:E44"/>
    <mergeCell ref="D57:E57"/>
    <mergeCell ref="D58:E58"/>
    <mergeCell ref="D59:E59"/>
    <mergeCell ref="D60:E60"/>
    <mergeCell ref="D61:E61"/>
    <mergeCell ref="D62:E62"/>
    <mergeCell ref="D51:E51"/>
    <mergeCell ref="D52:E52"/>
    <mergeCell ref="D53:E53"/>
    <mergeCell ref="D54:E54"/>
    <mergeCell ref="D55:E55"/>
    <mergeCell ref="D56:E56"/>
    <mergeCell ref="D69:E69"/>
    <mergeCell ref="D70:E70"/>
    <mergeCell ref="D71:E71"/>
    <mergeCell ref="D72:E72"/>
    <mergeCell ref="D73:E73"/>
    <mergeCell ref="D74:E74"/>
    <mergeCell ref="D63:E63"/>
    <mergeCell ref="D64:E64"/>
    <mergeCell ref="D65:E65"/>
    <mergeCell ref="D66:E66"/>
    <mergeCell ref="D67:E67"/>
    <mergeCell ref="D68:E68"/>
    <mergeCell ref="D81:E81"/>
    <mergeCell ref="D82:E82"/>
    <mergeCell ref="D83:E83"/>
    <mergeCell ref="D84:E84"/>
    <mergeCell ref="D85:E85"/>
    <mergeCell ref="D86:E86"/>
    <mergeCell ref="D75:E75"/>
    <mergeCell ref="D76:E76"/>
    <mergeCell ref="D77:E77"/>
    <mergeCell ref="D78:E78"/>
    <mergeCell ref="D79:E79"/>
    <mergeCell ref="D80:E80"/>
    <mergeCell ref="D93:E93"/>
    <mergeCell ref="D94:E94"/>
    <mergeCell ref="D95:E95"/>
    <mergeCell ref="D96:E96"/>
    <mergeCell ref="D97:E97"/>
    <mergeCell ref="D98:E98"/>
    <mergeCell ref="D87:E87"/>
    <mergeCell ref="D88:E88"/>
    <mergeCell ref="D89:E89"/>
    <mergeCell ref="D90:E90"/>
    <mergeCell ref="D91:E91"/>
    <mergeCell ref="D92:E92"/>
    <mergeCell ref="D105:E105"/>
    <mergeCell ref="D106:E106"/>
    <mergeCell ref="D107:E107"/>
    <mergeCell ref="D108:E108"/>
    <mergeCell ref="D109:E109"/>
    <mergeCell ref="D110:E110"/>
    <mergeCell ref="D99:E99"/>
    <mergeCell ref="D100:E100"/>
    <mergeCell ref="D101:E101"/>
    <mergeCell ref="D102:E102"/>
    <mergeCell ref="D103:E103"/>
    <mergeCell ref="D104:E104"/>
  </mergeCells>
  <conditionalFormatting sqref="L1:L3 L5:L9 M10:M111 L112:L1048576">
    <cfRule type="cellIs" dxfId="2" priority="1" stopIfTrue="1" operator="equal">
      <formula>"C"</formula>
    </cfRule>
    <cfRule type="cellIs" dxfId="1" priority="2" stopIfTrue="1" operator="equal">
      <formula>"B"</formula>
    </cfRule>
    <cfRule type="cellIs" dxfId="0" priority="3" stopIfTrue="1" operator="equal">
      <formula>"A"</formula>
    </cfRule>
  </conditionalFormatting>
  <printOptions horizontalCentered="1"/>
  <pageMargins left="0.23622047244094491" right="0.23622047244094491" top="1.1417322834645671" bottom="1.1417322834645671" header="0.74803149606299213" footer="0.74803149606299213"/>
  <pageSetup paperSize="9" scale="56" fitToWidth="0"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041D-ACD4-4E74-8358-565C1BC55018}">
  <dimension ref="A1:AE43"/>
  <sheetViews>
    <sheetView topLeftCell="K1" zoomScale="80" zoomScaleNormal="80" workbookViewId="0">
      <selection activeCell="O10" sqref="O10"/>
    </sheetView>
  </sheetViews>
  <sheetFormatPr defaultRowHeight="14.25"/>
  <cols>
    <col min="1" max="1" width="0" hidden="1" customWidth="1"/>
    <col min="2" max="2" width="18.5" hidden="1" customWidth="1"/>
    <col min="3" max="3" width="15.25" hidden="1" customWidth="1"/>
    <col min="4" max="4" width="16.125" hidden="1" customWidth="1"/>
    <col min="5" max="5" width="16.5" hidden="1" customWidth="1"/>
    <col min="6" max="6" width="12.75" style="223" hidden="1" customWidth="1"/>
    <col min="7" max="7" width="20.625" hidden="1" customWidth="1"/>
    <col min="8" max="8" width="15.875" hidden="1" customWidth="1"/>
    <col min="9" max="9" width="11" hidden="1" customWidth="1"/>
    <col min="10" max="10" width="15.375" hidden="1" customWidth="1"/>
    <col min="11" max="11" width="4.625" customWidth="1"/>
    <col min="12" max="12" width="2.25" customWidth="1"/>
    <col min="15" max="15" width="61.75" customWidth="1"/>
    <col min="16" max="16" width="6.625" customWidth="1"/>
    <col min="17" max="17" width="12.5" customWidth="1"/>
    <col min="18" max="18" width="14.75" customWidth="1"/>
    <col min="19" max="19" width="6.625" customWidth="1"/>
    <col min="20" max="20" width="12.5" customWidth="1"/>
    <col min="21" max="21" width="14.75" customWidth="1"/>
    <col min="22" max="22" width="6.625" customWidth="1"/>
    <col min="23" max="23" width="12.5" customWidth="1"/>
    <col min="24" max="24" width="14.375" customWidth="1"/>
    <col min="25" max="25" width="6.625" customWidth="1"/>
    <col min="26" max="26" width="13.75" customWidth="1"/>
    <col min="27" max="27" width="14.5" customWidth="1"/>
    <col min="28" max="28" width="6.625" customWidth="1"/>
    <col min="29" max="29" width="12.5" customWidth="1"/>
    <col min="30" max="30" width="14.75" customWidth="1"/>
    <col min="31" max="31" width="21.5" customWidth="1"/>
    <col min="32" max="32" width="16.125" customWidth="1"/>
    <col min="33" max="33" width="14.875" customWidth="1"/>
  </cols>
  <sheetData>
    <row r="1" spans="1:31" ht="23.25" customHeight="1">
      <c r="A1" s="337" t="s">
        <v>105</v>
      </c>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row>
    <row r="2" spans="1:31" ht="7.5" customHeight="1" thickBot="1">
      <c r="B2" s="295" t="s">
        <v>106</v>
      </c>
      <c r="C2" s="296"/>
      <c r="D2" s="296"/>
      <c r="E2" s="296"/>
      <c r="F2" s="296"/>
      <c r="G2" s="295" t="s">
        <v>106</v>
      </c>
      <c r="H2" s="296"/>
      <c r="I2" s="296"/>
      <c r="J2" s="296"/>
      <c r="M2" s="295"/>
      <c r="P2" s="297"/>
      <c r="Q2" s="297"/>
      <c r="R2" s="297"/>
      <c r="S2" s="297"/>
      <c r="T2" s="297"/>
      <c r="U2" s="297"/>
      <c r="V2" s="297"/>
      <c r="W2" s="297"/>
      <c r="X2" s="297"/>
      <c r="Y2" s="297"/>
      <c r="Z2" s="297"/>
      <c r="AA2" s="297"/>
      <c r="AB2" s="297"/>
      <c r="AC2" s="297"/>
      <c r="AD2" s="297"/>
      <c r="AE2" s="297"/>
    </row>
    <row r="3" spans="1:31" ht="17.25" customHeight="1">
      <c r="B3" s="338" t="s">
        <v>111</v>
      </c>
      <c r="C3" s="339"/>
      <c r="D3" s="339"/>
      <c r="E3" s="340"/>
      <c r="F3" s="298"/>
      <c r="G3" s="338" t="s">
        <v>112</v>
      </c>
      <c r="H3" s="339"/>
      <c r="I3" s="339"/>
      <c r="J3" s="340"/>
      <c r="M3" s="341" t="s">
        <v>113</v>
      </c>
      <c r="N3" s="335" t="s">
        <v>114</v>
      </c>
      <c r="O3" s="335" t="s">
        <v>115</v>
      </c>
      <c r="P3" s="335" t="s">
        <v>107</v>
      </c>
      <c r="Q3" s="335"/>
      <c r="R3" s="335"/>
      <c r="S3" s="335" t="s">
        <v>109</v>
      </c>
      <c r="T3" s="335"/>
      <c r="U3" s="335"/>
      <c r="V3" s="335" t="s">
        <v>108</v>
      </c>
      <c r="W3" s="335"/>
      <c r="X3" s="335"/>
      <c r="Y3" s="335" t="s">
        <v>248</v>
      </c>
      <c r="Z3" s="335"/>
      <c r="AA3" s="335"/>
      <c r="AB3" s="335" t="s">
        <v>110</v>
      </c>
      <c r="AC3" s="335"/>
      <c r="AD3" s="335"/>
      <c r="AE3" s="343" t="s">
        <v>116</v>
      </c>
    </row>
    <row r="4" spans="1:31" ht="36.75" customHeight="1" thickBot="1">
      <c r="B4" s="299" t="s">
        <v>117</v>
      </c>
      <c r="C4" s="299" t="s">
        <v>118</v>
      </c>
      <c r="D4" s="338" t="s">
        <v>119</v>
      </c>
      <c r="E4" s="340"/>
      <c r="F4" s="300"/>
      <c r="G4" s="299" t="s">
        <v>117</v>
      </c>
      <c r="H4" s="299" t="s">
        <v>118</v>
      </c>
      <c r="I4" s="338" t="s">
        <v>119</v>
      </c>
      <c r="J4" s="340"/>
      <c r="M4" s="342"/>
      <c r="N4" s="336"/>
      <c r="O4" s="336"/>
      <c r="P4" s="336" t="s">
        <v>116</v>
      </c>
      <c r="Q4" s="336"/>
      <c r="R4" s="336"/>
      <c r="S4" s="336" t="s">
        <v>116</v>
      </c>
      <c r="T4" s="336"/>
      <c r="U4" s="336"/>
      <c r="V4" s="336" t="s">
        <v>116</v>
      </c>
      <c r="W4" s="336"/>
      <c r="X4" s="336"/>
      <c r="Y4" s="336" t="s">
        <v>116</v>
      </c>
      <c r="Z4" s="336"/>
      <c r="AA4" s="336"/>
      <c r="AB4" s="336" t="s">
        <v>116</v>
      </c>
      <c r="AC4" s="336"/>
      <c r="AD4" s="336"/>
      <c r="AE4" s="344"/>
    </row>
    <row r="5" spans="1:31" ht="25.5">
      <c r="B5" s="301">
        <v>9000</v>
      </c>
      <c r="C5" s="302">
        <v>5</v>
      </c>
      <c r="D5" s="345">
        <f>C5+C6+C8</f>
        <v>5</v>
      </c>
      <c r="E5" s="348" t="s">
        <v>120</v>
      </c>
      <c r="F5" s="303"/>
      <c r="G5" s="301">
        <v>9000</v>
      </c>
      <c r="H5" s="304">
        <v>5</v>
      </c>
      <c r="I5" s="345">
        <f>H5+H6+H8</f>
        <v>6</v>
      </c>
      <c r="J5" s="348" t="s">
        <v>120</v>
      </c>
      <c r="M5" s="357">
        <v>1</v>
      </c>
      <c r="N5" s="324">
        <v>1</v>
      </c>
      <c r="O5" s="325" t="s">
        <v>249</v>
      </c>
      <c r="P5" s="302">
        <v>3</v>
      </c>
      <c r="Q5" s="326">
        <f>Resumo!I8</f>
        <v>1991.5</v>
      </c>
      <c r="R5" s="326">
        <f>P5*Q5</f>
        <v>5974.5</v>
      </c>
      <c r="S5" s="302">
        <v>0</v>
      </c>
      <c r="T5" s="326">
        <f>Q5</f>
        <v>1991.5</v>
      </c>
      <c r="U5" s="326">
        <f>S5*T5</f>
        <v>0</v>
      </c>
      <c r="V5" s="302">
        <v>0</v>
      </c>
      <c r="W5" s="326">
        <f>T5</f>
        <v>1991.5</v>
      </c>
      <c r="X5" s="326">
        <f>V5*W5</f>
        <v>0</v>
      </c>
      <c r="Y5" s="302">
        <v>0</v>
      </c>
      <c r="Z5" s="326">
        <f>W5</f>
        <v>1991.5</v>
      </c>
      <c r="AA5" s="326">
        <f>Y5*Z5</f>
        <v>0</v>
      </c>
      <c r="AB5" s="302">
        <v>0</v>
      </c>
      <c r="AC5" s="326">
        <f>Z5</f>
        <v>1991.5</v>
      </c>
      <c r="AD5" s="326">
        <f>AB5*AC5</f>
        <v>0</v>
      </c>
      <c r="AE5" s="327">
        <f>R5+U5+X5+AA5+AD5</f>
        <v>5974.5</v>
      </c>
    </row>
    <row r="6" spans="1:31" ht="25.5">
      <c r="B6" s="301">
        <v>12000</v>
      </c>
      <c r="C6" s="306">
        <v>0</v>
      </c>
      <c r="D6" s="346"/>
      <c r="E6" s="349"/>
      <c r="F6" s="303"/>
      <c r="G6" s="301">
        <v>12000</v>
      </c>
      <c r="H6" s="304">
        <v>1</v>
      </c>
      <c r="I6" s="346"/>
      <c r="J6" s="349"/>
      <c r="M6" s="358"/>
      <c r="N6" s="305">
        <v>2</v>
      </c>
      <c r="O6" s="294" t="s">
        <v>250</v>
      </c>
      <c r="P6" s="306">
        <v>30</v>
      </c>
      <c r="Q6" s="307">
        <f>Resumo!I10</f>
        <v>169.14</v>
      </c>
      <c r="R6" s="307">
        <f t="shared" ref="R6:R41" si="0">P6*Q6</f>
        <v>5074.2</v>
      </c>
      <c r="S6" s="306">
        <v>24</v>
      </c>
      <c r="T6" s="307">
        <f t="shared" ref="T6:T41" si="1">Q6</f>
        <v>169.14</v>
      </c>
      <c r="U6" s="307">
        <f t="shared" ref="U6:U41" si="2">S6*T6</f>
        <v>4059.3599999999997</v>
      </c>
      <c r="V6" s="306">
        <v>3</v>
      </c>
      <c r="W6" s="307">
        <f t="shared" ref="W6:W41" si="3">T6</f>
        <v>169.14</v>
      </c>
      <c r="X6" s="307">
        <f t="shared" ref="X6:X41" si="4">V6*W6</f>
        <v>507.41999999999996</v>
      </c>
      <c r="Y6" s="306">
        <v>0</v>
      </c>
      <c r="Z6" s="307">
        <f t="shared" ref="Z6:Z41" si="5">W6</f>
        <v>169.14</v>
      </c>
      <c r="AA6" s="307">
        <f t="shared" ref="AA6:AA41" si="6">Y6*Z6</f>
        <v>0</v>
      </c>
      <c r="AB6" s="306">
        <v>12</v>
      </c>
      <c r="AC6" s="307">
        <f t="shared" ref="AC6:AC41" si="7">Z6</f>
        <v>169.14</v>
      </c>
      <c r="AD6" s="307">
        <f t="shared" ref="AD6:AD41" si="8">AB6*AC6</f>
        <v>2029.6799999999998</v>
      </c>
      <c r="AE6" s="328">
        <f t="shared" ref="AE6:AE41" si="9">R6+U6+X6+AA6+AD6</f>
        <v>11670.66</v>
      </c>
    </row>
    <row r="7" spans="1:31" ht="25.5">
      <c r="B7" s="301"/>
      <c r="C7" s="308"/>
      <c r="D7" s="346"/>
      <c r="E7" s="349"/>
      <c r="F7" s="303"/>
      <c r="G7" s="301"/>
      <c r="H7" s="304"/>
      <c r="I7" s="346"/>
      <c r="J7" s="349"/>
      <c r="M7" s="358"/>
      <c r="N7" s="305">
        <v>3</v>
      </c>
      <c r="O7" s="294" t="s">
        <v>251</v>
      </c>
      <c r="P7" s="306">
        <v>66</v>
      </c>
      <c r="Q7" s="307">
        <f>Resumo!I11</f>
        <v>211.27</v>
      </c>
      <c r="R7" s="307">
        <f t="shared" si="0"/>
        <v>13943.820000000002</v>
      </c>
      <c r="S7" s="306">
        <v>3</v>
      </c>
      <c r="T7" s="307">
        <f t="shared" si="1"/>
        <v>211.27</v>
      </c>
      <c r="U7" s="307">
        <f t="shared" si="2"/>
        <v>633.81000000000006</v>
      </c>
      <c r="V7" s="306">
        <v>27</v>
      </c>
      <c r="W7" s="307">
        <f t="shared" si="3"/>
        <v>211.27</v>
      </c>
      <c r="X7" s="307">
        <f t="shared" si="4"/>
        <v>5704.29</v>
      </c>
      <c r="Y7" s="306">
        <v>0</v>
      </c>
      <c r="Z7" s="307">
        <f t="shared" si="5"/>
        <v>211.27</v>
      </c>
      <c r="AA7" s="307">
        <f t="shared" si="6"/>
        <v>0</v>
      </c>
      <c r="AB7" s="306">
        <v>15</v>
      </c>
      <c r="AC7" s="307">
        <f t="shared" si="7"/>
        <v>211.27</v>
      </c>
      <c r="AD7" s="307">
        <f t="shared" si="8"/>
        <v>3169.05</v>
      </c>
      <c r="AE7" s="328">
        <f t="shared" si="9"/>
        <v>23450.97</v>
      </c>
    </row>
    <row r="8" spans="1:31" ht="26.25" thickBot="1">
      <c r="B8" s="301">
        <v>18000</v>
      </c>
      <c r="C8" s="308">
        <v>0</v>
      </c>
      <c r="D8" s="347"/>
      <c r="E8" s="350"/>
      <c r="F8" s="303"/>
      <c r="G8" s="301">
        <v>18000</v>
      </c>
      <c r="H8" s="304"/>
      <c r="I8" s="347"/>
      <c r="J8" s="350"/>
      <c r="M8" s="358"/>
      <c r="N8" s="305">
        <v>4</v>
      </c>
      <c r="O8" s="294" t="s">
        <v>252</v>
      </c>
      <c r="P8" s="305">
        <v>0</v>
      </c>
      <c r="Q8" s="307">
        <f>Resumo!I12</f>
        <v>210.75</v>
      </c>
      <c r="R8" s="307">
        <f t="shared" si="0"/>
        <v>0</v>
      </c>
      <c r="S8" s="305">
        <v>0</v>
      </c>
      <c r="T8" s="307">
        <f t="shared" si="1"/>
        <v>210.75</v>
      </c>
      <c r="U8" s="307">
        <f t="shared" si="2"/>
        <v>0</v>
      </c>
      <c r="V8" s="305">
        <v>0</v>
      </c>
      <c r="W8" s="307">
        <f t="shared" si="3"/>
        <v>210.75</v>
      </c>
      <c r="X8" s="307">
        <f t="shared" si="4"/>
        <v>0</v>
      </c>
      <c r="Y8" s="305">
        <v>0</v>
      </c>
      <c r="Z8" s="307">
        <f t="shared" si="5"/>
        <v>210.75</v>
      </c>
      <c r="AA8" s="307">
        <f t="shared" si="6"/>
        <v>0</v>
      </c>
      <c r="AB8" s="305">
        <v>0</v>
      </c>
      <c r="AC8" s="307">
        <f t="shared" si="7"/>
        <v>210.75</v>
      </c>
      <c r="AD8" s="307">
        <f t="shared" si="8"/>
        <v>0</v>
      </c>
      <c r="AE8" s="328">
        <f t="shared" si="9"/>
        <v>0</v>
      </c>
    </row>
    <row r="9" spans="1:31" ht="25.5">
      <c r="B9" s="301">
        <v>22000</v>
      </c>
      <c r="C9" s="302">
        <v>0</v>
      </c>
      <c r="D9" s="351">
        <f>C9+C10+C11</f>
        <v>1</v>
      </c>
      <c r="E9" s="354" t="s">
        <v>121</v>
      </c>
      <c r="F9" s="309"/>
      <c r="G9" s="301">
        <v>22000</v>
      </c>
      <c r="H9" s="310"/>
      <c r="I9" s="351">
        <f>H9+H10+H11</f>
        <v>1</v>
      </c>
      <c r="J9" s="354" t="s">
        <v>121</v>
      </c>
      <c r="M9" s="358"/>
      <c r="N9" s="305">
        <v>5</v>
      </c>
      <c r="O9" s="294" t="s">
        <v>253</v>
      </c>
      <c r="P9" s="305">
        <v>3</v>
      </c>
      <c r="Q9" s="307">
        <f>Resumo!I13</f>
        <v>215.07</v>
      </c>
      <c r="R9" s="307">
        <f t="shared" si="0"/>
        <v>645.21</v>
      </c>
      <c r="S9" s="305">
        <v>6</v>
      </c>
      <c r="T9" s="307">
        <f t="shared" si="1"/>
        <v>215.07</v>
      </c>
      <c r="U9" s="307">
        <f t="shared" si="2"/>
        <v>1290.42</v>
      </c>
      <c r="V9" s="305">
        <v>6</v>
      </c>
      <c r="W9" s="307">
        <f t="shared" si="3"/>
        <v>215.07</v>
      </c>
      <c r="X9" s="307">
        <f t="shared" si="4"/>
        <v>1290.42</v>
      </c>
      <c r="Y9" s="305">
        <v>18</v>
      </c>
      <c r="Z9" s="307">
        <f t="shared" si="5"/>
        <v>215.07</v>
      </c>
      <c r="AA9" s="307">
        <f t="shared" si="6"/>
        <v>3871.2599999999998</v>
      </c>
      <c r="AB9" s="305">
        <v>9</v>
      </c>
      <c r="AC9" s="307">
        <f t="shared" si="7"/>
        <v>215.07</v>
      </c>
      <c r="AD9" s="307">
        <f t="shared" si="8"/>
        <v>1935.6299999999999</v>
      </c>
      <c r="AE9" s="328">
        <f t="shared" si="9"/>
        <v>9032.9399999999987</v>
      </c>
    </row>
    <row r="10" spans="1:31" ht="25.5">
      <c r="B10" s="311">
        <v>24000</v>
      </c>
      <c r="C10" s="312">
        <v>0</v>
      </c>
      <c r="D10" s="352"/>
      <c r="E10" s="355"/>
      <c r="F10" s="309"/>
      <c r="G10" s="311">
        <v>24000</v>
      </c>
      <c r="H10" s="313"/>
      <c r="I10" s="352"/>
      <c r="J10" s="355"/>
      <c r="M10" s="358"/>
      <c r="N10" s="305">
        <v>6</v>
      </c>
      <c r="O10" s="294" t="s">
        <v>254</v>
      </c>
      <c r="P10" s="305">
        <v>6</v>
      </c>
      <c r="Q10" s="307">
        <f>Resumo!I14</f>
        <v>258.93</v>
      </c>
      <c r="R10" s="307">
        <f t="shared" si="0"/>
        <v>1553.58</v>
      </c>
      <c r="S10" s="305">
        <v>0</v>
      </c>
      <c r="T10" s="307">
        <f t="shared" si="1"/>
        <v>258.93</v>
      </c>
      <c r="U10" s="307">
        <f t="shared" si="2"/>
        <v>0</v>
      </c>
      <c r="V10" s="305">
        <v>9</v>
      </c>
      <c r="W10" s="307">
        <f t="shared" si="3"/>
        <v>258.93</v>
      </c>
      <c r="X10" s="307">
        <f t="shared" si="4"/>
        <v>2330.37</v>
      </c>
      <c r="Y10" s="305">
        <v>3</v>
      </c>
      <c r="Z10" s="307">
        <f t="shared" si="5"/>
        <v>258.93</v>
      </c>
      <c r="AA10" s="307">
        <f t="shared" si="6"/>
        <v>776.79</v>
      </c>
      <c r="AB10" s="305">
        <v>0</v>
      </c>
      <c r="AC10" s="307">
        <f t="shared" si="7"/>
        <v>258.93</v>
      </c>
      <c r="AD10" s="307">
        <f t="shared" si="8"/>
        <v>0</v>
      </c>
      <c r="AE10" s="328">
        <f t="shared" si="9"/>
        <v>4660.74</v>
      </c>
    </row>
    <row r="11" spans="1:31" ht="26.25" thickBot="1">
      <c r="B11" s="311">
        <v>30000</v>
      </c>
      <c r="C11" s="314">
        <v>1</v>
      </c>
      <c r="D11" s="353"/>
      <c r="E11" s="356"/>
      <c r="F11" s="309"/>
      <c r="G11" s="311">
        <v>30000</v>
      </c>
      <c r="H11" s="313">
        <v>1</v>
      </c>
      <c r="I11" s="353"/>
      <c r="J11" s="356"/>
      <c r="M11" s="358"/>
      <c r="N11" s="305">
        <v>7</v>
      </c>
      <c r="O11" s="294" t="s">
        <v>255</v>
      </c>
      <c r="P11" s="305">
        <v>42</v>
      </c>
      <c r="Q11" s="307">
        <f>Resumo!I15</f>
        <v>339.62</v>
      </c>
      <c r="R11" s="307">
        <f t="shared" si="0"/>
        <v>14264.04</v>
      </c>
      <c r="S11" s="305">
        <v>0</v>
      </c>
      <c r="T11" s="307">
        <f t="shared" si="1"/>
        <v>339.62</v>
      </c>
      <c r="U11" s="307">
        <f t="shared" si="2"/>
        <v>0</v>
      </c>
      <c r="V11" s="305">
        <v>0</v>
      </c>
      <c r="W11" s="307">
        <f t="shared" si="3"/>
        <v>339.62</v>
      </c>
      <c r="X11" s="307">
        <f t="shared" si="4"/>
        <v>0</v>
      </c>
      <c r="Y11" s="305">
        <v>0</v>
      </c>
      <c r="Z11" s="307">
        <f t="shared" si="5"/>
        <v>339.62</v>
      </c>
      <c r="AA11" s="307">
        <f t="shared" si="6"/>
        <v>0</v>
      </c>
      <c r="AB11" s="305">
        <v>6</v>
      </c>
      <c r="AC11" s="307">
        <f t="shared" si="7"/>
        <v>339.62</v>
      </c>
      <c r="AD11" s="307">
        <f t="shared" si="8"/>
        <v>2037.72</v>
      </c>
      <c r="AE11" s="328">
        <f t="shared" si="9"/>
        <v>16301.76</v>
      </c>
    </row>
    <row r="12" spans="1:31" ht="25.5">
      <c r="B12" s="301">
        <v>36000</v>
      </c>
      <c r="C12" s="302">
        <v>0</v>
      </c>
      <c r="D12" s="345">
        <f>C12+C13+C14</f>
        <v>1</v>
      </c>
      <c r="E12" s="348" t="s">
        <v>122</v>
      </c>
      <c r="F12" s="303"/>
      <c r="G12" s="301">
        <v>36000</v>
      </c>
      <c r="H12" s="315"/>
      <c r="I12" s="345">
        <f>H12+H13+H14</f>
        <v>1</v>
      </c>
      <c r="J12" s="348" t="s">
        <v>122</v>
      </c>
      <c r="M12" s="358"/>
      <c r="N12" s="305">
        <v>8</v>
      </c>
      <c r="O12" s="294" t="s">
        <v>256</v>
      </c>
      <c r="P12" s="305">
        <v>0</v>
      </c>
      <c r="Q12" s="307">
        <f>Resumo!I16</f>
        <v>188.32</v>
      </c>
      <c r="R12" s="307">
        <f t="shared" si="0"/>
        <v>0</v>
      </c>
      <c r="S12" s="305">
        <v>0</v>
      </c>
      <c r="T12" s="307">
        <f t="shared" si="1"/>
        <v>188.32</v>
      </c>
      <c r="U12" s="307">
        <f t="shared" si="2"/>
        <v>0</v>
      </c>
      <c r="V12" s="305">
        <v>0</v>
      </c>
      <c r="W12" s="307">
        <f t="shared" si="3"/>
        <v>188.32</v>
      </c>
      <c r="X12" s="307">
        <f t="shared" si="4"/>
        <v>0</v>
      </c>
      <c r="Y12" s="305">
        <v>0</v>
      </c>
      <c r="Z12" s="307">
        <f t="shared" si="5"/>
        <v>188.32</v>
      </c>
      <c r="AA12" s="307">
        <f t="shared" si="6"/>
        <v>0</v>
      </c>
      <c r="AB12" s="305">
        <v>0</v>
      </c>
      <c r="AC12" s="307">
        <f t="shared" si="7"/>
        <v>188.32</v>
      </c>
      <c r="AD12" s="307">
        <f t="shared" si="8"/>
        <v>0</v>
      </c>
      <c r="AE12" s="328">
        <f t="shared" si="9"/>
        <v>0</v>
      </c>
    </row>
    <row r="13" spans="1:31" ht="25.5">
      <c r="B13" s="301">
        <v>48000</v>
      </c>
      <c r="C13" s="306">
        <v>0</v>
      </c>
      <c r="D13" s="346"/>
      <c r="E13" s="349"/>
      <c r="F13" s="303"/>
      <c r="G13" s="301">
        <v>48000</v>
      </c>
      <c r="H13" s="315"/>
      <c r="I13" s="346"/>
      <c r="J13" s="349"/>
      <c r="M13" s="358"/>
      <c r="N13" s="305">
        <v>9</v>
      </c>
      <c r="O13" s="294" t="s">
        <v>257</v>
      </c>
      <c r="P13" s="306">
        <v>12</v>
      </c>
      <c r="Q13" s="307">
        <f>Resumo!I17</f>
        <v>229.69</v>
      </c>
      <c r="R13" s="307">
        <f t="shared" si="0"/>
        <v>2756.2799999999997</v>
      </c>
      <c r="S13" s="306">
        <v>0</v>
      </c>
      <c r="T13" s="307">
        <f t="shared" si="1"/>
        <v>229.69</v>
      </c>
      <c r="U13" s="307">
        <f t="shared" si="2"/>
        <v>0</v>
      </c>
      <c r="V13" s="306">
        <v>0</v>
      </c>
      <c r="W13" s="307">
        <f t="shared" si="3"/>
        <v>229.69</v>
      </c>
      <c r="X13" s="307">
        <f t="shared" si="4"/>
        <v>0</v>
      </c>
      <c r="Y13" s="306">
        <v>0</v>
      </c>
      <c r="Z13" s="307">
        <f t="shared" si="5"/>
        <v>229.69</v>
      </c>
      <c r="AA13" s="307">
        <f t="shared" si="6"/>
        <v>0</v>
      </c>
      <c r="AB13" s="306">
        <v>9</v>
      </c>
      <c r="AC13" s="307">
        <f t="shared" si="7"/>
        <v>229.69</v>
      </c>
      <c r="AD13" s="307">
        <f t="shared" si="8"/>
        <v>2067.21</v>
      </c>
      <c r="AE13" s="328">
        <f t="shared" si="9"/>
        <v>4823.49</v>
      </c>
    </row>
    <row r="14" spans="1:31" ht="26.25" thickBot="1">
      <c r="B14" s="301">
        <v>60000</v>
      </c>
      <c r="C14" s="316">
        <v>1</v>
      </c>
      <c r="D14" s="347"/>
      <c r="E14" s="350"/>
      <c r="F14" s="303"/>
      <c r="G14" s="301">
        <v>60000</v>
      </c>
      <c r="H14" s="315">
        <v>1</v>
      </c>
      <c r="I14" s="347"/>
      <c r="J14" s="350"/>
      <c r="M14" s="358"/>
      <c r="N14" s="305">
        <v>10</v>
      </c>
      <c r="O14" s="294" t="s">
        <v>258</v>
      </c>
      <c r="P14" s="306">
        <v>1</v>
      </c>
      <c r="Q14" s="307">
        <f>Resumo!I18</f>
        <v>226.81</v>
      </c>
      <c r="R14" s="307">
        <f t="shared" si="0"/>
        <v>226.81</v>
      </c>
      <c r="S14" s="306">
        <v>0</v>
      </c>
      <c r="T14" s="307">
        <f t="shared" si="1"/>
        <v>226.81</v>
      </c>
      <c r="U14" s="307">
        <f t="shared" si="2"/>
        <v>0</v>
      </c>
      <c r="V14" s="306">
        <v>0</v>
      </c>
      <c r="W14" s="307">
        <f t="shared" si="3"/>
        <v>226.81</v>
      </c>
      <c r="X14" s="307">
        <f t="shared" si="4"/>
        <v>0</v>
      </c>
      <c r="Y14" s="306">
        <v>0</v>
      </c>
      <c r="Z14" s="307">
        <f t="shared" si="5"/>
        <v>226.81</v>
      </c>
      <c r="AA14" s="307">
        <f t="shared" si="6"/>
        <v>0</v>
      </c>
      <c r="AB14" s="306">
        <v>0</v>
      </c>
      <c r="AC14" s="307">
        <f t="shared" si="7"/>
        <v>226.81</v>
      </c>
      <c r="AD14" s="307">
        <f t="shared" si="8"/>
        <v>0</v>
      </c>
      <c r="AE14" s="328">
        <f t="shared" si="9"/>
        <v>226.81</v>
      </c>
    </row>
    <row r="15" spans="1:31" ht="30">
      <c r="B15" s="299" t="s">
        <v>123</v>
      </c>
      <c r="C15" s="317">
        <f>SUM(C5:C14)</f>
        <v>7</v>
      </c>
      <c r="D15" s="362"/>
      <c r="E15" s="363"/>
      <c r="F15" s="318"/>
      <c r="G15" s="299" t="s">
        <v>123</v>
      </c>
      <c r="H15" s="317">
        <f>SUM(H5:H14)</f>
        <v>8</v>
      </c>
      <c r="I15" s="362"/>
      <c r="J15" s="363"/>
      <c r="M15" s="358"/>
      <c r="N15" s="305">
        <v>11</v>
      </c>
      <c r="O15" s="294" t="s">
        <v>259</v>
      </c>
      <c r="P15" s="306">
        <v>5</v>
      </c>
      <c r="Q15" s="307">
        <f>Resumo!I19</f>
        <v>192.34</v>
      </c>
      <c r="R15" s="307">
        <f t="shared" si="0"/>
        <v>961.7</v>
      </c>
      <c r="S15" s="306">
        <v>4</v>
      </c>
      <c r="T15" s="307">
        <f t="shared" si="1"/>
        <v>192.34</v>
      </c>
      <c r="U15" s="307">
        <f t="shared" si="2"/>
        <v>769.36</v>
      </c>
      <c r="V15" s="306">
        <v>1</v>
      </c>
      <c r="W15" s="307">
        <f t="shared" si="3"/>
        <v>192.34</v>
      </c>
      <c r="X15" s="307">
        <f t="shared" si="4"/>
        <v>192.34</v>
      </c>
      <c r="Y15" s="306">
        <v>0</v>
      </c>
      <c r="Z15" s="307">
        <f t="shared" si="5"/>
        <v>192.34</v>
      </c>
      <c r="AA15" s="307">
        <f t="shared" si="6"/>
        <v>0</v>
      </c>
      <c r="AB15" s="306">
        <v>2</v>
      </c>
      <c r="AC15" s="307">
        <f t="shared" si="7"/>
        <v>192.34</v>
      </c>
      <c r="AD15" s="307">
        <f t="shared" si="8"/>
        <v>384.68</v>
      </c>
      <c r="AE15" s="328">
        <f t="shared" si="9"/>
        <v>2308.08</v>
      </c>
    </row>
    <row r="16" spans="1:31" ht="25.5">
      <c r="M16" s="358"/>
      <c r="N16" s="305">
        <v>12</v>
      </c>
      <c r="O16" s="294" t="s">
        <v>260</v>
      </c>
      <c r="P16" s="306">
        <v>12</v>
      </c>
      <c r="Q16" s="307">
        <f>Resumo!I20</f>
        <v>217.5</v>
      </c>
      <c r="R16" s="307">
        <f t="shared" si="0"/>
        <v>2610</v>
      </c>
      <c r="S16" s="306">
        <v>4</v>
      </c>
      <c r="T16" s="307">
        <f t="shared" si="1"/>
        <v>217.5</v>
      </c>
      <c r="U16" s="307">
        <f t="shared" si="2"/>
        <v>870</v>
      </c>
      <c r="V16" s="306">
        <v>1</v>
      </c>
      <c r="W16" s="307">
        <f t="shared" si="3"/>
        <v>217.5</v>
      </c>
      <c r="X16" s="307">
        <f t="shared" si="4"/>
        <v>217.5</v>
      </c>
      <c r="Y16" s="306">
        <v>0</v>
      </c>
      <c r="Z16" s="307">
        <f t="shared" si="5"/>
        <v>217.5</v>
      </c>
      <c r="AA16" s="307">
        <f t="shared" si="6"/>
        <v>0</v>
      </c>
      <c r="AB16" s="306">
        <v>2</v>
      </c>
      <c r="AC16" s="307">
        <f t="shared" si="7"/>
        <v>217.5</v>
      </c>
      <c r="AD16" s="307">
        <f t="shared" si="8"/>
        <v>435</v>
      </c>
      <c r="AE16" s="328">
        <f t="shared" si="9"/>
        <v>4132.5</v>
      </c>
    </row>
    <row r="17" spans="2:31" ht="25.5">
      <c r="B17" s="364" t="s">
        <v>124</v>
      </c>
      <c r="C17" s="364"/>
      <c r="D17" s="364"/>
      <c r="E17" s="364"/>
      <c r="G17" s="364" t="s">
        <v>125</v>
      </c>
      <c r="H17" s="364"/>
      <c r="I17" s="364"/>
      <c r="J17" s="364"/>
      <c r="M17" s="358"/>
      <c r="N17" s="305">
        <v>13</v>
      </c>
      <c r="O17" s="294" t="s">
        <v>261</v>
      </c>
      <c r="P17" s="306">
        <v>0</v>
      </c>
      <c r="Q17" s="307">
        <f>Resumo!I21</f>
        <v>241.37</v>
      </c>
      <c r="R17" s="307">
        <f t="shared" si="0"/>
        <v>0</v>
      </c>
      <c r="S17" s="306">
        <v>0</v>
      </c>
      <c r="T17" s="307">
        <f t="shared" si="1"/>
        <v>241.37</v>
      </c>
      <c r="U17" s="307">
        <f t="shared" si="2"/>
        <v>0</v>
      </c>
      <c r="V17" s="306">
        <v>0</v>
      </c>
      <c r="W17" s="307">
        <f t="shared" si="3"/>
        <v>241.37</v>
      </c>
      <c r="X17" s="307">
        <f t="shared" si="4"/>
        <v>0</v>
      </c>
      <c r="Y17" s="306">
        <v>0</v>
      </c>
      <c r="Z17" s="307">
        <f t="shared" si="5"/>
        <v>241.37</v>
      </c>
      <c r="AA17" s="307">
        <f t="shared" si="6"/>
        <v>0</v>
      </c>
      <c r="AB17" s="306">
        <v>0</v>
      </c>
      <c r="AC17" s="307">
        <f t="shared" si="7"/>
        <v>241.37</v>
      </c>
      <c r="AD17" s="307">
        <f t="shared" si="8"/>
        <v>0</v>
      </c>
      <c r="AE17" s="328">
        <f t="shared" si="9"/>
        <v>0</v>
      </c>
    </row>
    <row r="18" spans="2:31" ht="25.5">
      <c r="B18" s="360" t="s">
        <v>126</v>
      </c>
      <c r="C18" s="361"/>
      <c r="D18" s="361"/>
      <c r="E18" s="319">
        <v>14</v>
      </c>
      <c r="G18" s="360" t="s">
        <v>126</v>
      </c>
      <c r="H18" s="361"/>
      <c r="I18" s="361"/>
      <c r="J18" s="320">
        <v>14</v>
      </c>
      <c r="M18" s="358"/>
      <c r="N18" s="305">
        <v>14</v>
      </c>
      <c r="O18" s="294" t="s">
        <v>262</v>
      </c>
      <c r="P18" s="321">
        <v>1</v>
      </c>
      <c r="Q18" s="307">
        <f>Resumo!I22</f>
        <v>313.35000000000002</v>
      </c>
      <c r="R18" s="307">
        <f t="shared" si="0"/>
        <v>313.35000000000002</v>
      </c>
      <c r="S18" s="321">
        <v>1</v>
      </c>
      <c r="T18" s="307">
        <f t="shared" si="1"/>
        <v>313.35000000000002</v>
      </c>
      <c r="U18" s="307">
        <f t="shared" si="2"/>
        <v>313.35000000000002</v>
      </c>
      <c r="V18" s="321">
        <v>1</v>
      </c>
      <c r="W18" s="307">
        <f t="shared" si="3"/>
        <v>313.35000000000002</v>
      </c>
      <c r="X18" s="307">
        <f t="shared" si="4"/>
        <v>313.35000000000002</v>
      </c>
      <c r="Y18" s="321">
        <v>3</v>
      </c>
      <c r="Z18" s="307">
        <f t="shared" si="5"/>
        <v>313.35000000000002</v>
      </c>
      <c r="AA18" s="307">
        <f t="shared" si="6"/>
        <v>940.05000000000007</v>
      </c>
      <c r="AB18" s="321">
        <v>1</v>
      </c>
      <c r="AC18" s="307">
        <f t="shared" si="7"/>
        <v>313.35000000000002</v>
      </c>
      <c r="AD18" s="307">
        <f t="shared" si="8"/>
        <v>313.35000000000002</v>
      </c>
      <c r="AE18" s="328">
        <f t="shared" si="9"/>
        <v>2193.4500000000003</v>
      </c>
    </row>
    <row r="19" spans="2:31" ht="25.5">
      <c r="B19" s="360" t="s">
        <v>127</v>
      </c>
      <c r="C19" s="361"/>
      <c r="D19" s="361"/>
      <c r="E19" s="319">
        <v>38</v>
      </c>
      <c r="G19" s="360" t="s">
        <v>127</v>
      </c>
      <c r="H19" s="361"/>
      <c r="I19" s="361"/>
      <c r="J19" s="320">
        <v>38</v>
      </c>
      <c r="M19" s="358"/>
      <c r="N19" s="305">
        <v>15</v>
      </c>
      <c r="O19" s="294" t="s">
        <v>263</v>
      </c>
      <c r="P19" s="305">
        <v>1</v>
      </c>
      <c r="Q19" s="307">
        <f>Resumo!I23</f>
        <v>403.28</v>
      </c>
      <c r="R19" s="307">
        <f t="shared" si="0"/>
        <v>403.28</v>
      </c>
      <c r="S19" s="305">
        <v>0</v>
      </c>
      <c r="T19" s="307">
        <f t="shared" si="1"/>
        <v>403.28</v>
      </c>
      <c r="U19" s="307">
        <f t="shared" si="2"/>
        <v>0</v>
      </c>
      <c r="V19" s="305">
        <v>1</v>
      </c>
      <c r="W19" s="307">
        <f t="shared" si="3"/>
        <v>403.28</v>
      </c>
      <c r="X19" s="307">
        <f t="shared" si="4"/>
        <v>403.28</v>
      </c>
      <c r="Y19" s="305">
        <v>0</v>
      </c>
      <c r="Z19" s="307">
        <f t="shared" si="5"/>
        <v>403.28</v>
      </c>
      <c r="AA19" s="307">
        <f t="shared" si="6"/>
        <v>0</v>
      </c>
      <c r="AB19" s="305">
        <v>1</v>
      </c>
      <c r="AC19" s="307">
        <f t="shared" si="7"/>
        <v>403.28</v>
      </c>
      <c r="AD19" s="307">
        <f t="shared" si="8"/>
        <v>403.28</v>
      </c>
      <c r="AE19" s="328">
        <f t="shared" si="9"/>
        <v>1209.8399999999999</v>
      </c>
    </row>
    <row r="20" spans="2:31" ht="25.5">
      <c r="M20" s="358"/>
      <c r="N20" s="305">
        <v>16</v>
      </c>
      <c r="O20" s="294" t="s">
        <v>264</v>
      </c>
      <c r="P20" s="305">
        <v>7</v>
      </c>
      <c r="Q20" s="307">
        <f>Resumo!I24</f>
        <v>365.01</v>
      </c>
      <c r="R20" s="307">
        <f t="shared" si="0"/>
        <v>2555.0699999999997</v>
      </c>
      <c r="S20" s="305">
        <v>0</v>
      </c>
      <c r="T20" s="307">
        <f t="shared" si="1"/>
        <v>365.01</v>
      </c>
      <c r="U20" s="307">
        <f t="shared" si="2"/>
        <v>0</v>
      </c>
      <c r="V20" s="305">
        <v>0</v>
      </c>
      <c r="W20" s="307">
        <f t="shared" si="3"/>
        <v>365.01</v>
      </c>
      <c r="X20" s="307">
        <f t="shared" si="4"/>
        <v>0</v>
      </c>
      <c r="Y20" s="305">
        <v>0</v>
      </c>
      <c r="Z20" s="307">
        <f t="shared" si="5"/>
        <v>365.01</v>
      </c>
      <c r="AA20" s="307">
        <f t="shared" si="6"/>
        <v>0</v>
      </c>
      <c r="AB20" s="305">
        <v>1</v>
      </c>
      <c r="AC20" s="307">
        <f t="shared" si="7"/>
        <v>365.01</v>
      </c>
      <c r="AD20" s="307">
        <f t="shared" si="8"/>
        <v>365.01</v>
      </c>
      <c r="AE20" s="328">
        <f t="shared" si="9"/>
        <v>2920.08</v>
      </c>
    </row>
    <row r="21" spans="2:31" ht="25.5">
      <c r="M21" s="358"/>
      <c r="N21" s="305">
        <v>17</v>
      </c>
      <c r="O21" s="294" t="s">
        <v>265</v>
      </c>
      <c r="P21" s="305">
        <v>0</v>
      </c>
      <c r="Q21" s="307">
        <f>Resumo!I25</f>
        <v>390.19</v>
      </c>
      <c r="R21" s="307">
        <f t="shared" si="0"/>
        <v>0</v>
      </c>
      <c r="S21" s="305">
        <v>0</v>
      </c>
      <c r="T21" s="307">
        <f t="shared" si="1"/>
        <v>390.19</v>
      </c>
      <c r="U21" s="307">
        <f t="shared" si="2"/>
        <v>0</v>
      </c>
      <c r="V21" s="305">
        <v>0</v>
      </c>
      <c r="W21" s="307">
        <f t="shared" si="3"/>
        <v>390.19</v>
      </c>
      <c r="X21" s="307">
        <f t="shared" si="4"/>
        <v>0</v>
      </c>
      <c r="Y21" s="305">
        <v>0</v>
      </c>
      <c r="Z21" s="307">
        <f t="shared" si="5"/>
        <v>390.19</v>
      </c>
      <c r="AA21" s="307">
        <f t="shared" si="6"/>
        <v>0</v>
      </c>
      <c r="AB21" s="305">
        <v>0</v>
      </c>
      <c r="AC21" s="307">
        <f t="shared" si="7"/>
        <v>390.19</v>
      </c>
      <c r="AD21" s="307">
        <f t="shared" si="8"/>
        <v>0</v>
      </c>
      <c r="AE21" s="328">
        <f t="shared" si="9"/>
        <v>0</v>
      </c>
    </row>
    <row r="22" spans="2:31" ht="25.5">
      <c r="M22" s="358"/>
      <c r="N22" s="305">
        <v>18</v>
      </c>
      <c r="O22" s="294" t="s">
        <v>266</v>
      </c>
      <c r="P22" s="305">
        <v>2</v>
      </c>
      <c r="Q22" s="307">
        <f>Resumo!I26</f>
        <v>488</v>
      </c>
      <c r="R22" s="307">
        <f t="shared" si="0"/>
        <v>976</v>
      </c>
      <c r="S22" s="305">
        <v>0</v>
      </c>
      <c r="T22" s="307">
        <f t="shared" si="1"/>
        <v>488</v>
      </c>
      <c r="U22" s="307">
        <f t="shared" si="2"/>
        <v>0</v>
      </c>
      <c r="V22" s="305">
        <v>0</v>
      </c>
      <c r="W22" s="307">
        <f t="shared" si="3"/>
        <v>488</v>
      </c>
      <c r="X22" s="307">
        <f t="shared" si="4"/>
        <v>0</v>
      </c>
      <c r="Y22" s="305">
        <v>0</v>
      </c>
      <c r="Z22" s="307">
        <f t="shared" si="5"/>
        <v>488</v>
      </c>
      <c r="AA22" s="307">
        <f t="shared" si="6"/>
        <v>0</v>
      </c>
      <c r="AB22" s="305">
        <v>2</v>
      </c>
      <c r="AC22" s="307">
        <f t="shared" si="7"/>
        <v>488</v>
      </c>
      <c r="AD22" s="307">
        <f t="shared" si="8"/>
        <v>976</v>
      </c>
      <c r="AE22" s="328">
        <f t="shared" si="9"/>
        <v>1952</v>
      </c>
    </row>
    <row r="23" spans="2:31" ht="25.5" customHeight="1">
      <c r="M23" s="358"/>
      <c r="N23" s="305">
        <v>19</v>
      </c>
      <c r="O23" s="322" t="s">
        <v>267</v>
      </c>
      <c r="P23" s="305">
        <v>1</v>
      </c>
      <c r="Q23" s="307">
        <f>Resumo!I27</f>
        <v>581.23</v>
      </c>
      <c r="R23" s="307">
        <f t="shared" si="0"/>
        <v>581.23</v>
      </c>
      <c r="S23" s="305">
        <v>0</v>
      </c>
      <c r="T23" s="307">
        <f t="shared" si="1"/>
        <v>581.23</v>
      </c>
      <c r="U23" s="307">
        <f t="shared" si="2"/>
        <v>0</v>
      </c>
      <c r="V23" s="305">
        <v>0</v>
      </c>
      <c r="W23" s="307">
        <f t="shared" si="3"/>
        <v>581.23</v>
      </c>
      <c r="X23" s="307">
        <f t="shared" si="4"/>
        <v>0</v>
      </c>
      <c r="Y23" s="305">
        <v>0</v>
      </c>
      <c r="Z23" s="307">
        <f t="shared" si="5"/>
        <v>581.23</v>
      </c>
      <c r="AA23" s="307">
        <f t="shared" si="6"/>
        <v>0</v>
      </c>
      <c r="AB23" s="305">
        <v>0</v>
      </c>
      <c r="AC23" s="307">
        <f t="shared" si="7"/>
        <v>581.23</v>
      </c>
      <c r="AD23" s="307">
        <f t="shared" si="8"/>
        <v>0</v>
      </c>
      <c r="AE23" s="328">
        <f t="shared" si="9"/>
        <v>581.23</v>
      </c>
    </row>
    <row r="24" spans="2:31" ht="25.5" customHeight="1">
      <c r="M24" s="358"/>
      <c r="N24" s="305">
        <v>20</v>
      </c>
      <c r="O24" s="322" t="s">
        <v>268</v>
      </c>
      <c r="P24" s="305">
        <v>2</v>
      </c>
      <c r="Q24" s="307">
        <f>Resumo!I28</f>
        <v>743.22</v>
      </c>
      <c r="R24" s="307">
        <f t="shared" si="0"/>
        <v>1486.44</v>
      </c>
      <c r="S24" s="305">
        <v>2</v>
      </c>
      <c r="T24" s="307">
        <f t="shared" si="1"/>
        <v>743.22</v>
      </c>
      <c r="U24" s="307">
        <f t="shared" si="2"/>
        <v>1486.44</v>
      </c>
      <c r="V24" s="305">
        <v>0</v>
      </c>
      <c r="W24" s="307">
        <f t="shared" si="3"/>
        <v>743.22</v>
      </c>
      <c r="X24" s="307">
        <f t="shared" si="4"/>
        <v>0</v>
      </c>
      <c r="Y24" s="305">
        <v>0</v>
      </c>
      <c r="Z24" s="307">
        <f t="shared" si="5"/>
        <v>743.22</v>
      </c>
      <c r="AA24" s="307">
        <f t="shared" si="6"/>
        <v>0</v>
      </c>
      <c r="AB24" s="305">
        <v>1</v>
      </c>
      <c r="AC24" s="307">
        <f t="shared" si="7"/>
        <v>743.22</v>
      </c>
      <c r="AD24" s="307">
        <f t="shared" si="8"/>
        <v>743.22</v>
      </c>
      <c r="AE24" s="328">
        <f t="shared" si="9"/>
        <v>3716.1000000000004</v>
      </c>
    </row>
    <row r="25" spans="2:31" ht="25.5" customHeight="1">
      <c r="M25" s="358"/>
      <c r="N25" s="305">
        <v>21</v>
      </c>
      <c r="O25" s="322" t="s">
        <v>269</v>
      </c>
      <c r="P25" s="305">
        <v>5</v>
      </c>
      <c r="Q25" s="307">
        <f>Resumo!I29</f>
        <v>991.75</v>
      </c>
      <c r="R25" s="307">
        <f t="shared" si="0"/>
        <v>4958.75</v>
      </c>
      <c r="S25" s="305">
        <v>2</v>
      </c>
      <c r="T25" s="307">
        <f t="shared" si="1"/>
        <v>991.75</v>
      </c>
      <c r="U25" s="307">
        <f t="shared" si="2"/>
        <v>1983.5</v>
      </c>
      <c r="V25" s="305">
        <v>0</v>
      </c>
      <c r="W25" s="307">
        <f t="shared" si="3"/>
        <v>991.75</v>
      </c>
      <c r="X25" s="307">
        <f t="shared" si="4"/>
        <v>0</v>
      </c>
      <c r="Y25" s="305">
        <v>0</v>
      </c>
      <c r="Z25" s="307">
        <f t="shared" si="5"/>
        <v>991.75</v>
      </c>
      <c r="AA25" s="307">
        <f t="shared" si="6"/>
        <v>0</v>
      </c>
      <c r="AB25" s="305">
        <v>1</v>
      </c>
      <c r="AC25" s="307">
        <f t="shared" si="7"/>
        <v>991.75</v>
      </c>
      <c r="AD25" s="307">
        <f t="shared" si="8"/>
        <v>991.75</v>
      </c>
      <c r="AE25" s="328">
        <f t="shared" si="9"/>
        <v>7934</v>
      </c>
    </row>
    <row r="26" spans="2:31" ht="25.5" customHeight="1">
      <c r="M26" s="358"/>
      <c r="N26" s="305">
        <v>22</v>
      </c>
      <c r="O26" s="322" t="s">
        <v>270</v>
      </c>
      <c r="P26" s="305">
        <v>0</v>
      </c>
      <c r="Q26" s="307">
        <f>Resumo!I30</f>
        <v>142.94</v>
      </c>
      <c r="R26" s="307">
        <f t="shared" si="0"/>
        <v>0</v>
      </c>
      <c r="S26" s="305">
        <v>0</v>
      </c>
      <c r="T26" s="307">
        <f t="shared" si="1"/>
        <v>142.94</v>
      </c>
      <c r="U26" s="307">
        <f t="shared" si="2"/>
        <v>0</v>
      </c>
      <c r="V26" s="305">
        <v>0</v>
      </c>
      <c r="W26" s="307">
        <f t="shared" si="3"/>
        <v>142.94</v>
      </c>
      <c r="X26" s="307">
        <f t="shared" si="4"/>
        <v>0</v>
      </c>
      <c r="Y26" s="305">
        <v>0</v>
      </c>
      <c r="Z26" s="307">
        <f t="shared" si="5"/>
        <v>142.94</v>
      </c>
      <c r="AA26" s="307">
        <f t="shared" si="6"/>
        <v>0</v>
      </c>
      <c r="AB26" s="305">
        <v>0</v>
      </c>
      <c r="AC26" s="307">
        <f t="shared" si="7"/>
        <v>142.94</v>
      </c>
      <c r="AD26" s="307">
        <f t="shared" si="8"/>
        <v>0</v>
      </c>
      <c r="AE26" s="328">
        <f t="shared" si="9"/>
        <v>0</v>
      </c>
    </row>
    <row r="27" spans="2:31" ht="25.5" customHeight="1">
      <c r="M27" s="358"/>
      <c r="N27" s="305">
        <v>23</v>
      </c>
      <c r="O27" s="322" t="s">
        <v>271</v>
      </c>
      <c r="P27" s="305">
        <v>0</v>
      </c>
      <c r="Q27" s="307">
        <f>Resumo!I31</f>
        <v>140.69</v>
      </c>
      <c r="R27" s="307">
        <f t="shared" si="0"/>
        <v>0</v>
      </c>
      <c r="S27" s="305">
        <v>1</v>
      </c>
      <c r="T27" s="307">
        <f t="shared" si="1"/>
        <v>140.69</v>
      </c>
      <c r="U27" s="307">
        <f t="shared" si="2"/>
        <v>140.69</v>
      </c>
      <c r="V27" s="305">
        <v>0</v>
      </c>
      <c r="W27" s="307">
        <f t="shared" si="3"/>
        <v>140.69</v>
      </c>
      <c r="X27" s="307">
        <f t="shared" si="4"/>
        <v>0</v>
      </c>
      <c r="Y27" s="305">
        <v>1</v>
      </c>
      <c r="Z27" s="307">
        <f t="shared" si="5"/>
        <v>140.69</v>
      </c>
      <c r="AA27" s="307">
        <f t="shared" si="6"/>
        <v>140.69</v>
      </c>
      <c r="AB27" s="305">
        <v>1</v>
      </c>
      <c r="AC27" s="307">
        <f t="shared" si="7"/>
        <v>140.69</v>
      </c>
      <c r="AD27" s="307">
        <f t="shared" si="8"/>
        <v>140.69</v>
      </c>
      <c r="AE27" s="328">
        <f t="shared" si="9"/>
        <v>422.07</v>
      </c>
    </row>
    <row r="28" spans="2:31" ht="25.5" customHeight="1">
      <c r="M28" s="358"/>
      <c r="N28" s="305">
        <v>24</v>
      </c>
      <c r="O28" s="322" t="s">
        <v>272</v>
      </c>
      <c r="P28" s="305">
        <v>1</v>
      </c>
      <c r="Q28" s="307">
        <f>Resumo!I32</f>
        <v>153.09</v>
      </c>
      <c r="R28" s="307">
        <f t="shared" si="0"/>
        <v>153.09</v>
      </c>
      <c r="S28" s="305">
        <v>0</v>
      </c>
      <c r="T28" s="307">
        <f t="shared" si="1"/>
        <v>153.09</v>
      </c>
      <c r="U28" s="307">
        <f t="shared" si="2"/>
        <v>0</v>
      </c>
      <c r="V28" s="305">
        <v>1</v>
      </c>
      <c r="W28" s="307">
        <f t="shared" si="3"/>
        <v>153.09</v>
      </c>
      <c r="X28" s="307">
        <f t="shared" si="4"/>
        <v>153.09</v>
      </c>
      <c r="Y28" s="305">
        <v>0</v>
      </c>
      <c r="Z28" s="307">
        <f t="shared" si="5"/>
        <v>153.09</v>
      </c>
      <c r="AA28" s="307">
        <f t="shared" si="6"/>
        <v>0</v>
      </c>
      <c r="AB28" s="305">
        <v>0</v>
      </c>
      <c r="AC28" s="307">
        <f t="shared" si="7"/>
        <v>153.09</v>
      </c>
      <c r="AD28" s="307">
        <f t="shared" si="8"/>
        <v>0</v>
      </c>
      <c r="AE28" s="328">
        <f t="shared" si="9"/>
        <v>306.18</v>
      </c>
    </row>
    <row r="29" spans="2:31" ht="25.5" customHeight="1">
      <c r="M29" s="358"/>
      <c r="N29" s="305">
        <v>25</v>
      </c>
      <c r="O29" s="322" t="s">
        <v>273</v>
      </c>
      <c r="P29" s="305">
        <v>3</v>
      </c>
      <c r="Q29" s="307">
        <f>Resumo!I33</f>
        <v>170.57</v>
      </c>
      <c r="R29" s="307">
        <f t="shared" si="0"/>
        <v>511.71</v>
      </c>
      <c r="S29" s="305">
        <v>0</v>
      </c>
      <c r="T29" s="307">
        <f t="shared" si="1"/>
        <v>170.57</v>
      </c>
      <c r="U29" s="307">
        <f t="shared" si="2"/>
        <v>0</v>
      </c>
      <c r="V29" s="305">
        <v>0</v>
      </c>
      <c r="W29" s="307">
        <f t="shared" si="3"/>
        <v>170.57</v>
      </c>
      <c r="X29" s="307">
        <f t="shared" si="4"/>
        <v>0</v>
      </c>
      <c r="Y29" s="305">
        <v>0</v>
      </c>
      <c r="Z29" s="307">
        <f t="shared" si="5"/>
        <v>170.57</v>
      </c>
      <c r="AA29" s="307">
        <f t="shared" si="6"/>
        <v>0</v>
      </c>
      <c r="AB29" s="305">
        <v>1</v>
      </c>
      <c r="AC29" s="307">
        <f t="shared" si="7"/>
        <v>170.57</v>
      </c>
      <c r="AD29" s="307">
        <f t="shared" si="8"/>
        <v>170.57</v>
      </c>
      <c r="AE29" s="328">
        <f t="shared" si="9"/>
        <v>682.28</v>
      </c>
    </row>
    <row r="30" spans="2:31" ht="25.5" customHeight="1">
      <c r="M30" s="358"/>
      <c r="N30" s="305">
        <v>26</v>
      </c>
      <c r="O30" s="322" t="s">
        <v>274</v>
      </c>
      <c r="P30" s="305">
        <v>0</v>
      </c>
      <c r="Q30" s="307">
        <f>Resumo!I34</f>
        <v>141.15</v>
      </c>
      <c r="R30" s="307">
        <f t="shared" si="0"/>
        <v>0</v>
      </c>
      <c r="S30" s="305">
        <v>0</v>
      </c>
      <c r="T30" s="307">
        <f t="shared" si="1"/>
        <v>141.15</v>
      </c>
      <c r="U30" s="307">
        <f t="shared" si="2"/>
        <v>0</v>
      </c>
      <c r="V30" s="305">
        <v>0</v>
      </c>
      <c r="W30" s="307">
        <f t="shared" si="3"/>
        <v>141.15</v>
      </c>
      <c r="X30" s="307">
        <f t="shared" si="4"/>
        <v>0</v>
      </c>
      <c r="Y30" s="305">
        <v>0</v>
      </c>
      <c r="Z30" s="307">
        <f t="shared" si="5"/>
        <v>141.15</v>
      </c>
      <c r="AA30" s="307">
        <f t="shared" si="6"/>
        <v>0</v>
      </c>
      <c r="AB30" s="305">
        <v>0</v>
      </c>
      <c r="AC30" s="307">
        <f t="shared" si="7"/>
        <v>141.15</v>
      </c>
      <c r="AD30" s="307">
        <f t="shared" si="8"/>
        <v>0</v>
      </c>
      <c r="AE30" s="328">
        <f t="shared" si="9"/>
        <v>0</v>
      </c>
    </row>
    <row r="31" spans="2:31" ht="25.5" customHeight="1">
      <c r="M31" s="358"/>
      <c r="N31" s="305">
        <v>27</v>
      </c>
      <c r="O31" s="322" t="s">
        <v>275</v>
      </c>
      <c r="P31" s="305">
        <v>1</v>
      </c>
      <c r="Q31" s="307">
        <f>Resumo!I35</f>
        <v>183.73</v>
      </c>
      <c r="R31" s="307">
        <f t="shared" si="0"/>
        <v>183.73</v>
      </c>
      <c r="S31" s="305">
        <v>0</v>
      </c>
      <c r="T31" s="307">
        <f t="shared" si="1"/>
        <v>183.73</v>
      </c>
      <c r="U31" s="307">
        <f t="shared" si="2"/>
        <v>0</v>
      </c>
      <c r="V31" s="305">
        <v>0</v>
      </c>
      <c r="W31" s="307">
        <f t="shared" si="3"/>
        <v>183.73</v>
      </c>
      <c r="X31" s="307">
        <f t="shared" si="4"/>
        <v>0</v>
      </c>
      <c r="Y31" s="305">
        <v>0</v>
      </c>
      <c r="Z31" s="307">
        <f t="shared" si="5"/>
        <v>183.73</v>
      </c>
      <c r="AA31" s="307">
        <f t="shared" si="6"/>
        <v>0</v>
      </c>
      <c r="AB31" s="305">
        <v>1</v>
      </c>
      <c r="AC31" s="307">
        <f t="shared" si="7"/>
        <v>183.73</v>
      </c>
      <c r="AD31" s="307">
        <f t="shared" si="8"/>
        <v>183.73</v>
      </c>
      <c r="AE31" s="328">
        <f t="shared" si="9"/>
        <v>367.46</v>
      </c>
    </row>
    <row r="32" spans="2:31" ht="25.5" customHeight="1">
      <c r="M32" s="358"/>
      <c r="N32" s="305">
        <v>28</v>
      </c>
      <c r="O32" s="322" t="s">
        <v>276</v>
      </c>
      <c r="P32" s="305">
        <v>1</v>
      </c>
      <c r="Q32" s="307">
        <f>Resumo!I36</f>
        <v>283.17</v>
      </c>
      <c r="R32" s="307">
        <f t="shared" si="0"/>
        <v>283.17</v>
      </c>
      <c r="S32" s="305">
        <v>0</v>
      </c>
      <c r="T32" s="307">
        <f t="shared" si="1"/>
        <v>283.17</v>
      </c>
      <c r="U32" s="307">
        <f t="shared" si="2"/>
        <v>0</v>
      </c>
      <c r="V32" s="305">
        <v>0</v>
      </c>
      <c r="W32" s="307">
        <f t="shared" si="3"/>
        <v>283.17</v>
      </c>
      <c r="X32" s="307">
        <f t="shared" si="4"/>
        <v>0</v>
      </c>
      <c r="Y32" s="305">
        <v>0</v>
      </c>
      <c r="Z32" s="307">
        <f t="shared" si="5"/>
        <v>283.17</v>
      </c>
      <c r="AA32" s="307">
        <f t="shared" si="6"/>
        <v>0</v>
      </c>
      <c r="AB32" s="305">
        <v>0</v>
      </c>
      <c r="AC32" s="307">
        <f t="shared" si="7"/>
        <v>283.17</v>
      </c>
      <c r="AD32" s="307">
        <f t="shared" si="8"/>
        <v>0</v>
      </c>
      <c r="AE32" s="328">
        <f t="shared" si="9"/>
        <v>283.17</v>
      </c>
    </row>
    <row r="33" spans="13:31" ht="25.5" customHeight="1">
      <c r="M33" s="358"/>
      <c r="N33" s="305">
        <v>29</v>
      </c>
      <c r="O33" s="322" t="s">
        <v>277</v>
      </c>
      <c r="P33" s="305">
        <v>2</v>
      </c>
      <c r="Q33" s="307">
        <f>Resumo!I37</f>
        <v>63674.74</v>
      </c>
      <c r="R33" s="307">
        <f t="shared" si="0"/>
        <v>127349.48</v>
      </c>
      <c r="S33" s="305">
        <v>2</v>
      </c>
      <c r="T33" s="307">
        <f t="shared" si="1"/>
        <v>63674.74</v>
      </c>
      <c r="U33" s="307">
        <f t="shared" si="2"/>
        <v>127349.48</v>
      </c>
      <c r="V33" s="305">
        <v>0</v>
      </c>
      <c r="W33" s="307">
        <f t="shared" si="3"/>
        <v>63674.74</v>
      </c>
      <c r="X33" s="307">
        <f t="shared" si="4"/>
        <v>0</v>
      </c>
      <c r="Y33" s="305">
        <v>0</v>
      </c>
      <c r="Z33" s="307">
        <f t="shared" si="5"/>
        <v>63674.74</v>
      </c>
      <c r="AA33" s="307">
        <f t="shared" si="6"/>
        <v>0</v>
      </c>
      <c r="AB33" s="305">
        <v>1</v>
      </c>
      <c r="AC33" s="307">
        <f t="shared" si="7"/>
        <v>63674.74</v>
      </c>
      <c r="AD33" s="307">
        <f t="shared" si="8"/>
        <v>63674.74</v>
      </c>
      <c r="AE33" s="328">
        <f t="shared" si="9"/>
        <v>318373.7</v>
      </c>
    </row>
    <row r="34" spans="13:31" ht="25.5" customHeight="1">
      <c r="M34" s="358"/>
      <c r="N34" s="305">
        <v>30</v>
      </c>
      <c r="O34" s="322" t="s">
        <v>278</v>
      </c>
      <c r="P34" s="305">
        <v>5</v>
      </c>
      <c r="Q34" s="307" t="e">
        <f>Resumo!#REF!</f>
        <v>#REF!</v>
      </c>
      <c r="R34" s="307" t="e">
        <f t="shared" si="0"/>
        <v>#REF!</v>
      </c>
      <c r="S34" s="305">
        <v>2</v>
      </c>
      <c r="T34" s="307" t="e">
        <f t="shared" si="1"/>
        <v>#REF!</v>
      </c>
      <c r="U34" s="307" t="e">
        <f t="shared" si="2"/>
        <v>#REF!</v>
      </c>
      <c r="V34" s="305">
        <v>0</v>
      </c>
      <c r="W34" s="307" t="e">
        <f t="shared" si="3"/>
        <v>#REF!</v>
      </c>
      <c r="X34" s="307" t="e">
        <f t="shared" si="4"/>
        <v>#REF!</v>
      </c>
      <c r="Y34" s="305">
        <v>0</v>
      </c>
      <c r="Z34" s="307" t="e">
        <f t="shared" si="5"/>
        <v>#REF!</v>
      </c>
      <c r="AA34" s="307" t="e">
        <f t="shared" si="6"/>
        <v>#REF!</v>
      </c>
      <c r="AB34" s="305">
        <v>1</v>
      </c>
      <c r="AC34" s="307" t="e">
        <f t="shared" si="7"/>
        <v>#REF!</v>
      </c>
      <c r="AD34" s="307" t="e">
        <f t="shared" si="8"/>
        <v>#REF!</v>
      </c>
      <c r="AE34" s="328" t="e">
        <f t="shared" si="9"/>
        <v>#REF!</v>
      </c>
    </row>
    <row r="35" spans="13:31" ht="25.5" customHeight="1">
      <c r="M35" s="358"/>
      <c r="N35" s="305">
        <v>31</v>
      </c>
      <c r="O35" s="322" t="s">
        <v>279</v>
      </c>
      <c r="P35" s="305">
        <v>0</v>
      </c>
      <c r="Q35" s="307" t="e">
        <f>Resumo!#REF!</f>
        <v>#REF!</v>
      </c>
      <c r="R35" s="307" t="e">
        <f t="shared" si="0"/>
        <v>#REF!</v>
      </c>
      <c r="S35" s="305">
        <v>0</v>
      </c>
      <c r="T35" s="307" t="e">
        <f t="shared" si="1"/>
        <v>#REF!</v>
      </c>
      <c r="U35" s="307" t="e">
        <f t="shared" si="2"/>
        <v>#REF!</v>
      </c>
      <c r="V35" s="305">
        <v>0</v>
      </c>
      <c r="W35" s="307" t="e">
        <f t="shared" si="3"/>
        <v>#REF!</v>
      </c>
      <c r="X35" s="307" t="e">
        <f t="shared" si="4"/>
        <v>#REF!</v>
      </c>
      <c r="Y35" s="305">
        <v>0</v>
      </c>
      <c r="Z35" s="307" t="e">
        <f t="shared" si="5"/>
        <v>#REF!</v>
      </c>
      <c r="AA35" s="307" t="e">
        <f t="shared" si="6"/>
        <v>#REF!</v>
      </c>
      <c r="AB35" s="305">
        <v>0</v>
      </c>
      <c r="AC35" s="307" t="e">
        <f t="shared" si="7"/>
        <v>#REF!</v>
      </c>
      <c r="AD35" s="307" t="e">
        <f t="shared" si="8"/>
        <v>#REF!</v>
      </c>
      <c r="AE35" s="328" t="e">
        <f t="shared" si="9"/>
        <v>#REF!</v>
      </c>
    </row>
    <row r="36" spans="13:31" ht="25.5" customHeight="1">
      <c r="M36" s="358"/>
      <c r="N36" s="305">
        <v>32</v>
      </c>
      <c r="O36" s="322" t="s">
        <v>280</v>
      </c>
      <c r="P36" s="305">
        <v>0</v>
      </c>
      <c r="Q36" s="307" t="e">
        <f>Resumo!#REF!</f>
        <v>#REF!</v>
      </c>
      <c r="R36" s="307" t="e">
        <f t="shared" si="0"/>
        <v>#REF!</v>
      </c>
      <c r="S36" s="305">
        <v>1</v>
      </c>
      <c r="T36" s="307" t="e">
        <f t="shared" si="1"/>
        <v>#REF!</v>
      </c>
      <c r="U36" s="307" t="e">
        <f t="shared" si="2"/>
        <v>#REF!</v>
      </c>
      <c r="V36" s="305">
        <v>0</v>
      </c>
      <c r="W36" s="307" t="e">
        <f t="shared" si="3"/>
        <v>#REF!</v>
      </c>
      <c r="X36" s="307" t="e">
        <f t="shared" si="4"/>
        <v>#REF!</v>
      </c>
      <c r="Y36" s="305">
        <v>1</v>
      </c>
      <c r="Z36" s="307" t="e">
        <f t="shared" si="5"/>
        <v>#REF!</v>
      </c>
      <c r="AA36" s="307" t="e">
        <f t="shared" si="6"/>
        <v>#REF!</v>
      </c>
      <c r="AB36" s="305">
        <v>1</v>
      </c>
      <c r="AC36" s="307" t="e">
        <f t="shared" si="7"/>
        <v>#REF!</v>
      </c>
      <c r="AD36" s="307" t="e">
        <f t="shared" si="8"/>
        <v>#REF!</v>
      </c>
      <c r="AE36" s="328" t="e">
        <f t="shared" si="9"/>
        <v>#REF!</v>
      </c>
    </row>
    <row r="37" spans="13:31" ht="25.5" customHeight="1">
      <c r="M37" s="358"/>
      <c r="N37" s="305">
        <v>33</v>
      </c>
      <c r="O37" s="322" t="s">
        <v>281</v>
      </c>
      <c r="P37" s="305">
        <v>1</v>
      </c>
      <c r="Q37" s="307" t="e">
        <f>Resumo!#REF!</f>
        <v>#REF!</v>
      </c>
      <c r="R37" s="307" t="e">
        <f t="shared" si="0"/>
        <v>#REF!</v>
      </c>
      <c r="S37" s="305">
        <v>0</v>
      </c>
      <c r="T37" s="307" t="e">
        <f t="shared" si="1"/>
        <v>#REF!</v>
      </c>
      <c r="U37" s="307" t="e">
        <f t="shared" si="2"/>
        <v>#REF!</v>
      </c>
      <c r="V37" s="305">
        <v>1</v>
      </c>
      <c r="W37" s="307" t="e">
        <f t="shared" si="3"/>
        <v>#REF!</v>
      </c>
      <c r="X37" s="307" t="e">
        <f t="shared" si="4"/>
        <v>#REF!</v>
      </c>
      <c r="Y37" s="305">
        <v>0</v>
      </c>
      <c r="Z37" s="307" t="e">
        <f t="shared" si="5"/>
        <v>#REF!</v>
      </c>
      <c r="AA37" s="307" t="e">
        <f t="shared" si="6"/>
        <v>#REF!</v>
      </c>
      <c r="AB37" s="305">
        <v>0</v>
      </c>
      <c r="AC37" s="307" t="e">
        <f t="shared" si="7"/>
        <v>#REF!</v>
      </c>
      <c r="AD37" s="307" t="e">
        <f t="shared" si="8"/>
        <v>#REF!</v>
      </c>
      <c r="AE37" s="328" t="e">
        <f t="shared" si="9"/>
        <v>#REF!</v>
      </c>
    </row>
    <row r="38" spans="13:31" ht="25.5" customHeight="1">
      <c r="M38" s="358"/>
      <c r="N38" s="305">
        <v>34</v>
      </c>
      <c r="O38" s="322" t="s">
        <v>282</v>
      </c>
      <c r="P38" s="305">
        <v>3</v>
      </c>
      <c r="Q38" s="307" t="e">
        <f>Resumo!#REF!</f>
        <v>#REF!</v>
      </c>
      <c r="R38" s="307" t="e">
        <f t="shared" si="0"/>
        <v>#REF!</v>
      </c>
      <c r="S38" s="305">
        <v>0</v>
      </c>
      <c r="T38" s="307" t="e">
        <f t="shared" si="1"/>
        <v>#REF!</v>
      </c>
      <c r="U38" s="307" t="e">
        <f t="shared" si="2"/>
        <v>#REF!</v>
      </c>
      <c r="V38" s="305">
        <v>0</v>
      </c>
      <c r="W38" s="307" t="e">
        <f t="shared" si="3"/>
        <v>#REF!</v>
      </c>
      <c r="X38" s="307" t="e">
        <f t="shared" si="4"/>
        <v>#REF!</v>
      </c>
      <c r="Y38" s="305">
        <v>0</v>
      </c>
      <c r="Z38" s="307" t="e">
        <f t="shared" si="5"/>
        <v>#REF!</v>
      </c>
      <c r="AA38" s="307" t="e">
        <f t="shared" si="6"/>
        <v>#REF!</v>
      </c>
      <c r="AB38" s="305">
        <v>1</v>
      </c>
      <c r="AC38" s="307" t="e">
        <f t="shared" si="7"/>
        <v>#REF!</v>
      </c>
      <c r="AD38" s="307" t="e">
        <f t="shared" si="8"/>
        <v>#REF!</v>
      </c>
      <c r="AE38" s="328" t="e">
        <f t="shared" si="9"/>
        <v>#REF!</v>
      </c>
    </row>
    <row r="39" spans="13:31" ht="25.5" customHeight="1">
      <c r="M39" s="358"/>
      <c r="N39" s="305">
        <v>35</v>
      </c>
      <c r="O39" s="322" t="s">
        <v>283</v>
      </c>
      <c r="P39" s="305">
        <v>0</v>
      </c>
      <c r="Q39" s="307" t="e">
        <f>Resumo!#REF!</f>
        <v>#REF!</v>
      </c>
      <c r="R39" s="307" t="e">
        <f t="shared" si="0"/>
        <v>#REF!</v>
      </c>
      <c r="S39" s="305">
        <v>0</v>
      </c>
      <c r="T39" s="307" t="e">
        <f t="shared" si="1"/>
        <v>#REF!</v>
      </c>
      <c r="U39" s="307" t="e">
        <f t="shared" si="2"/>
        <v>#REF!</v>
      </c>
      <c r="V39" s="305">
        <v>0</v>
      </c>
      <c r="W39" s="307" t="e">
        <f t="shared" si="3"/>
        <v>#REF!</v>
      </c>
      <c r="X39" s="307" t="e">
        <f t="shared" si="4"/>
        <v>#REF!</v>
      </c>
      <c r="Y39" s="305">
        <v>0</v>
      </c>
      <c r="Z39" s="307" t="e">
        <f t="shared" si="5"/>
        <v>#REF!</v>
      </c>
      <c r="AA39" s="307" t="e">
        <f t="shared" si="6"/>
        <v>#REF!</v>
      </c>
      <c r="AB39" s="305">
        <v>0</v>
      </c>
      <c r="AC39" s="307" t="e">
        <f t="shared" si="7"/>
        <v>#REF!</v>
      </c>
      <c r="AD39" s="307" t="e">
        <f t="shared" si="8"/>
        <v>#REF!</v>
      </c>
      <c r="AE39" s="328" t="e">
        <f t="shared" si="9"/>
        <v>#REF!</v>
      </c>
    </row>
    <row r="40" spans="13:31" ht="25.5" customHeight="1">
      <c r="M40" s="358"/>
      <c r="N40" s="305">
        <v>36</v>
      </c>
      <c r="O40" s="322" t="s">
        <v>284</v>
      </c>
      <c r="P40" s="305">
        <v>1</v>
      </c>
      <c r="Q40" s="307" t="e">
        <f>Resumo!#REF!</f>
        <v>#REF!</v>
      </c>
      <c r="R40" s="307" t="e">
        <f t="shared" si="0"/>
        <v>#REF!</v>
      </c>
      <c r="S40" s="305">
        <v>0</v>
      </c>
      <c r="T40" s="307" t="e">
        <f t="shared" si="1"/>
        <v>#REF!</v>
      </c>
      <c r="U40" s="307" t="e">
        <f t="shared" si="2"/>
        <v>#REF!</v>
      </c>
      <c r="V40" s="305">
        <v>0</v>
      </c>
      <c r="W40" s="307" t="e">
        <f t="shared" si="3"/>
        <v>#REF!</v>
      </c>
      <c r="X40" s="307" t="e">
        <f t="shared" si="4"/>
        <v>#REF!</v>
      </c>
      <c r="Y40" s="305">
        <v>0</v>
      </c>
      <c r="Z40" s="307" t="e">
        <f t="shared" si="5"/>
        <v>#REF!</v>
      </c>
      <c r="AA40" s="307" t="e">
        <f t="shared" si="6"/>
        <v>#REF!</v>
      </c>
      <c r="AB40" s="305">
        <v>1</v>
      </c>
      <c r="AC40" s="307" t="e">
        <f t="shared" si="7"/>
        <v>#REF!</v>
      </c>
      <c r="AD40" s="307" t="e">
        <f t="shared" si="8"/>
        <v>#REF!</v>
      </c>
      <c r="AE40" s="328" t="e">
        <f t="shared" si="9"/>
        <v>#REF!</v>
      </c>
    </row>
    <row r="41" spans="13:31" ht="28.5" customHeight="1">
      <c r="M41" s="358"/>
      <c r="N41" s="305">
        <v>37</v>
      </c>
      <c r="O41" s="293" t="s">
        <v>233</v>
      </c>
      <c r="P41" s="305">
        <v>1</v>
      </c>
      <c r="Q41" s="307" t="e">
        <f>Resumo!#REF!</f>
        <v>#REF!</v>
      </c>
      <c r="R41" s="307" t="e">
        <f t="shared" si="0"/>
        <v>#REF!</v>
      </c>
      <c r="S41" s="305">
        <v>1</v>
      </c>
      <c r="T41" s="307" t="e">
        <f t="shared" si="1"/>
        <v>#REF!</v>
      </c>
      <c r="U41" s="307" t="e">
        <f t="shared" si="2"/>
        <v>#REF!</v>
      </c>
      <c r="V41" s="305">
        <v>1</v>
      </c>
      <c r="W41" s="307" t="e">
        <f t="shared" si="3"/>
        <v>#REF!</v>
      </c>
      <c r="X41" s="307" t="e">
        <f t="shared" si="4"/>
        <v>#REF!</v>
      </c>
      <c r="Y41" s="305">
        <v>1</v>
      </c>
      <c r="Z41" s="307" t="e">
        <f t="shared" si="5"/>
        <v>#REF!</v>
      </c>
      <c r="AA41" s="307" t="e">
        <f t="shared" si="6"/>
        <v>#REF!</v>
      </c>
      <c r="AB41" s="305">
        <v>1</v>
      </c>
      <c r="AC41" s="307" t="e">
        <f t="shared" si="7"/>
        <v>#REF!</v>
      </c>
      <c r="AD41" s="307" t="e">
        <f t="shared" si="8"/>
        <v>#REF!</v>
      </c>
      <c r="AE41" s="328" t="e">
        <f t="shared" si="9"/>
        <v>#REF!</v>
      </c>
    </row>
    <row r="42" spans="13:31" ht="39.75" customHeight="1">
      <c r="M42" s="358"/>
      <c r="N42" s="305">
        <v>38</v>
      </c>
      <c r="O42" s="294" t="s">
        <v>230</v>
      </c>
      <c r="P42" s="305"/>
      <c r="Q42" s="307"/>
      <c r="R42" s="307">
        <f>'Resumo Orçamento Peças'!L5</f>
        <v>37623.127</v>
      </c>
      <c r="S42" s="305"/>
      <c r="T42" s="305"/>
      <c r="U42" s="323">
        <f>'Resumo Orçamento Peças'!L7</f>
        <v>4196.2690000000002</v>
      </c>
      <c r="V42" s="305"/>
      <c r="W42" s="305"/>
      <c r="X42" s="323">
        <f>'Resumo Orçamento Peças'!L6</f>
        <v>9186.9539999999997</v>
      </c>
      <c r="Y42" s="305"/>
      <c r="Z42" s="305"/>
      <c r="AA42" s="323">
        <f>'Resumo Orçamento Peças'!L8</f>
        <v>6006.6230000000005</v>
      </c>
      <c r="AB42" s="305"/>
      <c r="AC42" s="305"/>
      <c r="AD42" s="323">
        <f>'Resumo Orçamento Peças'!L9</f>
        <v>6661.7619999999997</v>
      </c>
      <c r="AE42" s="328">
        <f>R42+U42+X42+AA42+AD42</f>
        <v>63674.735000000001</v>
      </c>
    </row>
    <row r="43" spans="13:31" ht="54" customHeight="1" thickBot="1">
      <c r="M43" s="359"/>
      <c r="N43" s="329"/>
      <c r="O43" s="330" t="s">
        <v>17</v>
      </c>
      <c r="P43" s="332" t="e">
        <f>SUM(R5:R42)</f>
        <v>#REF!</v>
      </c>
      <c r="Q43" s="333"/>
      <c r="R43" s="334"/>
      <c r="S43" s="332" t="e">
        <f>SUM(U5:U42)</f>
        <v>#REF!</v>
      </c>
      <c r="T43" s="333"/>
      <c r="U43" s="334"/>
      <c r="V43" s="332" t="e">
        <f>SUM(X5:X42)</f>
        <v>#REF!</v>
      </c>
      <c r="W43" s="333"/>
      <c r="X43" s="334"/>
      <c r="Y43" s="332" t="e">
        <f>SUM(AA5:AA42)</f>
        <v>#REF!</v>
      </c>
      <c r="Z43" s="333"/>
      <c r="AA43" s="334"/>
      <c r="AB43" s="332" t="e">
        <f>SUM(AD5:AD42)</f>
        <v>#REF!</v>
      </c>
      <c r="AC43" s="333"/>
      <c r="AD43" s="334"/>
      <c r="AE43" s="331" t="e">
        <f>P43+S43+V43+Y43+AB43</f>
        <v>#REF!</v>
      </c>
    </row>
  </sheetData>
  <mergeCells count="45">
    <mergeCell ref="D12:D14"/>
    <mergeCell ref="E12:E14"/>
    <mergeCell ref="I12:I14"/>
    <mergeCell ref="J12:J14"/>
    <mergeCell ref="M5:M43"/>
    <mergeCell ref="B19:D19"/>
    <mergeCell ref="G19:I19"/>
    <mergeCell ref="D15:E15"/>
    <mergeCell ref="I15:J15"/>
    <mergeCell ref="B17:E17"/>
    <mergeCell ref="G17:J17"/>
    <mergeCell ref="B18:D18"/>
    <mergeCell ref="G18:I18"/>
    <mergeCell ref="D5:D8"/>
    <mergeCell ref="E5:E8"/>
    <mergeCell ref="I5:I8"/>
    <mergeCell ref="J5:J8"/>
    <mergeCell ref="D9:D11"/>
    <mergeCell ref="E9:E11"/>
    <mergeCell ref="I9:I11"/>
    <mergeCell ref="J9:J11"/>
    <mergeCell ref="A1:AE1"/>
    <mergeCell ref="B3:E3"/>
    <mergeCell ref="G3:J3"/>
    <mergeCell ref="M3:M4"/>
    <mergeCell ref="N3:N4"/>
    <mergeCell ref="O3:O4"/>
    <mergeCell ref="AE3:AE4"/>
    <mergeCell ref="D4:E4"/>
    <mergeCell ref="I4:J4"/>
    <mergeCell ref="P3:R3"/>
    <mergeCell ref="P4:R4"/>
    <mergeCell ref="AB3:AD3"/>
    <mergeCell ref="AB4:AD4"/>
    <mergeCell ref="S3:U3"/>
    <mergeCell ref="S4:U4"/>
    <mergeCell ref="V3:X3"/>
    <mergeCell ref="V4:X4"/>
    <mergeCell ref="Y3:AA3"/>
    <mergeCell ref="Y4:AA4"/>
    <mergeCell ref="P43:R43"/>
    <mergeCell ref="S43:U43"/>
    <mergeCell ref="V43:X43"/>
    <mergeCell ref="Y43:AA43"/>
    <mergeCell ref="AB43:AD4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48E4B-3DD7-4A25-934D-02A460ED7A42}">
  <dimension ref="A1:N18"/>
  <sheetViews>
    <sheetView workbookViewId="0">
      <selection activeCell="N23" sqref="N23"/>
    </sheetView>
  </sheetViews>
  <sheetFormatPr defaultColWidth="7.375" defaultRowHeight="15"/>
  <cols>
    <col min="1" max="1" width="16.125" style="224" bestFit="1" customWidth="1"/>
    <col min="2" max="2" width="4.75" style="224" customWidth="1"/>
    <col min="3" max="3" width="4.75" style="224" bestFit="1" customWidth="1"/>
    <col min="4" max="11" width="3.875" style="224" customWidth="1"/>
    <col min="12" max="12" width="11.75" style="226" customWidth="1"/>
    <col min="13" max="13" width="10.75" style="224" customWidth="1"/>
    <col min="14" max="14" width="10.125" style="226" customWidth="1"/>
    <col min="15" max="16384" width="7.375" style="224"/>
  </cols>
  <sheetData>
    <row r="1" spans="1:14">
      <c r="C1" s="225"/>
    </row>
    <row r="2" spans="1:14" s="228" customFormat="1">
      <c r="A2" s="227" t="s">
        <v>128</v>
      </c>
      <c r="B2" s="379" t="s">
        <v>129</v>
      </c>
      <c r="C2" s="380"/>
      <c r="D2" s="379"/>
      <c r="E2" s="379"/>
      <c r="F2" s="379"/>
      <c r="G2" s="379"/>
      <c r="H2" s="379"/>
      <c r="I2" s="379"/>
      <c r="J2" s="379"/>
      <c r="K2" s="379"/>
      <c r="L2" s="381" t="s">
        <v>130</v>
      </c>
      <c r="M2" s="382"/>
      <c r="N2" s="382"/>
    </row>
    <row r="3" spans="1:14" s="228" customFormat="1">
      <c r="A3" s="227" t="s">
        <v>131</v>
      </c>
      <c r="B3" s="383" t="s">
        <v>132</v>
      </c>
      <c r="C3" s="383">
        <v>9000</v>
      </c>
      <c r="D3" s="383">
        <v>12000</v>
      </c>
      <c r="E3" s="383">
        <v>18000</v>
      </c>
      <c r="F3" s="383">
        <v>22000</v>
      </c>
      <c r="G3" s="383">
        <v>24000</v>
      </c>
      <c r="H3" s="383">
        <v>30000</v>
      </c>
      <c r="I3" s="383">
        <v>36000</v>
      </c>
      <c r="J3" s="383">
        <v>48000</v>
      </c>
      <c r="K3" s="383">
        <v>60000</v>
      </c>
      <c r="L3" s="381"/>
      <c r="M3" s="382"/>
      <c r="N3" s="382"/>
    </row>
    <row r="4" spans="1:14" s="228" customFormat="1" ht="27" customHeight="1">
      <c r="A4" s="227" t="s">
        <v>54</v>
      </c>
      <c r="B4" s="383"/>
      <c r="C4" s="383"/>
      <c r="D4" s="383"/>
      <c r="E4" s="383"/>
      <c r="F4" s="383"/>
      <c r="G4" s="383"/>
      <c r="H4" s="383"/>
      <c r="I4" s="383"/>
      <c r="J4" s="383"/>
      <c r="K4" s="383"/>
      <c r="L4" s="381"/>
      <c r="M4" s="382"/>
      <c r="N4" s="382"/>
    </row>
    <row r="5" spans="1:14">
      <c r="A5" s="229" t="s">
        <v>133</v>
      </c>
      <c r="B5" s="230">
        <v>0</v>
      </c>
      <c r="C5" s="231">
        <v>1</v>
      </c>
      <c r="D5" s="232">
        <v>9</v>
      </c>
      <c r="E5" s="232">
        <v>25</v>
      </c>
      <c r="F5" s="232">
        <v>0</v>
      </c>
      <c r="G5" s="232">
        <v>1</v>
      </c>
      <c r="H5" s="232">
        <v>1</v>
      </c>
      <c r="I5" s="232">
        <v>14</v>
      </c>
      <c r="J5" s="232">
        <v>0</v>
      </c>
      <c r="K5" s="232">
        <v>4</v>
      </c>
      <c r="L5" s="241">
        <f>SUM(B5:K5)</f>
        <v>55</v>
      </c>
      <c r="M5" s="233"/>
      <c r="N5" s="234"/>
    </row>
    <row r="6" spans="1:14">
      <c r="A6" s="229" t="s">
        <v>134</v>
      </c>
      <c r="B6" s="230">
        <v>0</v>
      </c>
      <c r="C6" s="231">
        <v>0</v>
      </c>
      <c r="D6" s="232">
        <v>1</v>
      </c>
      <c r="E6" s="232">
        <v>8</v>
      </c>
      <c r="F6" s="232">
        <v>0</v>
      </c>
      <c r="G6" s="232">
        <v>2</v>
      </c>
      <c r="H6" s="232">
        <v>3</v>
      </c>
      <c r="I6" s="232">
        <v>0</v>
      </c>
      <c r="J6" s="232">
        <v>0</v>
      </c>
      <c r="K6" s="232">
        <v>0</v>
      </c>
      <c r="L6" s="241">
        <f>SUM(B6:K6)</f>
        <v>14</v>
      </c>
      <c r="M6" s="233"/>
      <c r="N6" s="234"/>
    </row>
    <row r="7" spans="1:14">
      <c r="A7" s="229" t="s">
        <v>135</v>
      </c>
      <c r="B7" s="230">
        <v>0</v>
      </c>
      <c r="C7" s="231">
        <v>0</v>
      </c>
      <c r="D7" s="232">
        <v>8</v>
      </c>
      <c r="E7" s="232">
        <v>1</v>
      </c>
      <c r="F7" s="232">
        <v>0</v>
      </c>
      <c r="G7" s="232">
        <v>2</v>
      </c>
      <c r="H7" s="232">
        <v>0</v>
      </c>
      <c r="I7" s="232">
        <v>0</v>
      </c>
      <c r="J7" s="232">
        <v>0</v>
      </c>
      <c r="K7" s="232">
        <v>0</v>
      </c>
      <c r="L7" s="241">
        <f>SUM(B7:K7)</f>
        <v>11</v>
      </c>
      <c r="M7" s="233"/>
      <c r="N7" s="234"/>
    </row>
    <row r="8" spans="1:14">
      <c r="A8" s="235" t="s">
        <v>136</v>
      </c>
      <c r="B8" s="230">
        <v>0</v>
      </c>
      <c r="C8" s="231">
        <v>0</v>
      </c>
      <c r="D8" s="232">
        <v>0</v>
      </c>
      <c r="E8" s="232">
        <v>0</v>
      </c>
      <c r="F8" s="232">
        <v>0</v>
      </c>
      <c r="G8" s="232">
        <v>6</v>
      </c>
      <c r="H8" s="232">
        <v>1</v>
      </c>
      <c r="I8" s="232">
        <v>0</v>
      </c>
      <c r="J8" s="232">
        <v>0</v>
      </c>
      <c r="K8" s="232">
        <v>0</v>
      </c>
      <c r="L8" s="241">
        <f>SUM(B8:K8)</f>
        <v>7</v>
      </c>
      <c r="M8" s="233"/>
      <c r="N8" s="234"/>
    </row>
    <row r="9" spans="1:14">
      <c r="A9" s="229" t="s">
        <v>110</v>
      </c>
      <c r="B9" s="230">
        <v>0</v>
      </c>
      <c r="C9" s="231">
        <v>0</v>
      </c>
      <c r="D9" s="232">
        <v>4</v>
      </c>
      <c r="E9" s="232">
        <v>5</v>
      </c>
      <c r="F9" s="232">
        <v>0</v>
      </c>
      <c r="G9" s="232">
        <v>3</v>
      </c>
      <c r="H9" s="232">
        <v>0</v>
      </c>
      <c r="I9" s="232">
        <v>2</v>
      </c>
      <c r="J9" s="232">
        <v>0</v>
      </c>
      <c r="K9" s="232">
        <v>3</v>
      </c>
      <c r="L9" s="241">
        <f>SUM(B9:K9)</f>
        <v>17</v>
      </c>
      <c r="M9" s="233"/>
      <c r="N9" s="234"/>
    </row>
    <row r="10" spans="1:14" s="228" customFormat="1">
      <c r="A10" s="229" t="s">
        <v>137</v>
      </c>
      <c r="B10" s="236">
        <v>0</v>
      </c>
      <c r="C10" s="237">
        <f t="shared" ref="C10:L10" si="0">SUM(C5:C9)</f>
        <v>1</v>
      </c>
      <c r="D10" s="236">
        <f t="shared" si="0"/>
        <v>22</v>
      </c>
      <c r="E10" s="236">
        <f t="shared" si="0"/>
        <v>39</v>
      </c>
      <c r="F10" s="236">
        <f t="shared" si="0"/>
        <v>0</v>
      </c>
      <c r="G10" s="236">
        <f t="shared" si="0"/>
        <v>14</v>
      </c>
      <c r="H10" s="236">
        <f t="shared" si="0"/>
        <v>5</v>
      </c>
      <c r="I10" s="236">
        <f t="shared" si="0"/>
        <v>16</v>
      </c>
      <c r="J10" s="236">
        <f t="shared" si="0"/>
        <v>0</v>
      </c>
      <c r="K10" s="236">
        <f t="shared" si="0"/>
        <v>7</v>
      </c>
      <c r="L10" s="241">
        <f t="shared" si="0"/>
        <v>104</v>
      </c>
      <c r="M10" s="384"/>
      <c r="N10" s="385"/>
    </row>
    <row r="11" spans="1:14">
      <c r="A11" s="229" t="s">
        <v>17</v>
      </c>
      <c r="B11" s="386">
        <f>SUM(B10:K10)</f>
        <v>104</v>
      </c>
      <c r="C11" s="387"/>
      <c r="D11" s="386"/>
      <c r="E11" s="386"/>
      <c r="F11" s="386"/>
      <c r="G11" s="386"/>
      <c r="H11" s="386"/>
      <c r="I11" s="386"/>
      <c r="J11" s="386"/>
      <c r="K11" s="386"/>
      <c r="L11" s="238"/>
      <c r="M11" s="384"/>
      <c r="N11" s="385"/>
    </row>
    <row r="12" spans="1:14">
      <c r="C12" s="225"/>
    </row>
    <row r="13" spans="1:14">
      <c r="C13" s="225"/>
      <c r="L13" s="239"/>
      <c r="M13" s="240"/>
    </row>
    <row r="14" spans="1:14">
      <c r="C14" s="225"/>
      <c r="L14" s="239"/>
      <c r="M14" s="240"/>
    </row>
    <row r="15" spans="1:14">
      <c r="C15" s="225"/>
    </row>
    <row r="16" spans="1:14">
      <c r="C16" s="225"/>
    </row>
    <row r="17" spans="3:3">
      <c r="C17" s="225"/>
    </row>
    <row r="18" spans="3:3">
      <c r="C18" s="225"/>
    </row>
  </sheetData>
  <mergeCells count="17">
    <mergeCell ref="M10:M11"/>
    <mergeCell ref="N10:N11"/>
    <mergeCell ref="B11:K11"/>
    <mergeCell ref="B2:K2"/>
    <mergeCell ref="L2:L4"/>
    <mergeCell ref="M2:M4"/>
    <mergeCell ref="N2:N4"/>
    <mergeCell ref="B3:B4"/>
    <mergeCell ref="C3:C4"/>
    <mergeCell ref="D3:D4"/>
    <mergeCell ref="E3:E4"/>
    <mergeCell ref="F3:F4"/>
    <mergeCell ref="G3:G4"/>
    <mergeCell ref="H3:H4"/>
    <mergeCell ref="I3:I4"/>
    <mergeCell ref="J3:J4"/>
    <mergeCell ref="K3:K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233B-E734-4167-938C-25811557269D}">
  <dimension ref="A1:O17"/>
  <sheetViews>
    <sheetView workbookViewId="0">
      <selection activeCell="L5" sqref="L5"/>
    </sheetView>
  </sheetViews>
  <sheetFormatPr defaultRowHeight="15"/>
  <cols>
    <col min="1" max="2" width="10" style="243" bestFit="1" customWidth="1"/>
    <col min="3" max="3" width="9" style="243"/>
    <col min="4" max="4" width="70.25" style="243" customWidth="1"/>
    <col min="5" max="5" width="16.75" style="243" customWidth="1"/>
    <col min="6" max="6" width="5" style="243" bestFit="1" customWidth="1"/>
    <col min="7" max="7" width="10" style="243" bestFit="1" customWidth="1"/>
    <col min="8" max="8" width="8.25" style="243" customWidth="1"/>
    <col min="9" max="10" width="10" style="243" bestFit="1" customWidth="1"/>
    <col min="11" max="11" width="9" style="243"/>
    <col min="12" max="12" width="23" style="243" bestFit="1" customWidth="1"/>
    <col min="13" max="13" width="17.625" style="243" bestFit="1" customWidth="1"/>
    <col min="14" max="14" width="13.125" style="243" bestFit="1" customWidth="1"/>
    <col min="15" max="16384" width="9" style="243"/>
  </cols>
  <sheetData>
    <row r="1" spans="1:15">
      <c r="A1" s="242"/>
      <c r="B1" s="242"/>
      <c r="C1" s="242"/>
      <c r="D1" s="242" t="s">
        <v>138</v>
      </c>
      <c r="E1" s="242" t="s">
        <v>139</v>
      </c>
      <c r="F1" s="389" t="s">
        <v>140</v>
      </c>
      <c r="G1" s="389"/>
      <c r="H1" s="389"/>
      <c r="I1" s="389" t="s">
        <v>141</v>
      </c>
      <c r="J1" s="389"/>
    </row>
    <row r="2" spans="1:15" ht="114.75">
      <c r="A2" s="244"/>
      <c r="B2" s="244"/>
      <c r="C2" s="244"/>
      <c r="D2" s="244" t="s">
        <v>142</v>
      </c>
      <c r="E2" s="244" t="s">
        <v>143</v>
      </c>
      <c r="F2" s="390" t="s">
        <v>144</v>
      </c>
      <c r="G2" s="390"/>
      <c r="H2" s="390"/>
      <c r="I2" s="390" t="s">
        <v>145</v>
      </c>
      <c r="J2" s="390"/>
    </row>
    <row r="3" spans="1:15" ht="15.75" thickBot="1">
      <c r="A3" s="391" t="s">
        <v>146</v>
      </c>
      <c r="B3" s="392"/>
      <c r="C3" s="392"/>
      <c r="D3" s="392"/>
      <c r="E3" s="392"/>
      <c r="F3" s="392"/>
      <c r="G3" s="392"/>
      <c r="H3" s="392"/>
      <c r="I3" s="392"/>
      <c r="J3" s="392"/>
    </row>
    <row r="4" spans="1:15" ht="30">
      <c r="A4" s="388" t="s">
        <v>114</v>
      </c>
      <c r="B4" s="388"/>
      <c r="C4" s="388"/>
      <c r="D4" s="388" t="s">
        <v>147</v>
      </c>
      <c r="E4" s="388"/>
      <c r="F4" s="388"/>
      <c r="G4" s="245"/>
      <c r="H4" s="246" t="s">
        <v>148</v>
      </c>
      <c r="I4" s="246" t="s">
        <v>149</v>
      </c>
      <c r="J4" s="246" t="s">
        <v>150</v>
      </c>
      <c r="L4" s="247" t="s">
        <v>151</v>
      </c>
      <c r="M4" s="248"/>
    </row>
    <row r="5" spans="1:15">
      <c r="A5" s="249" t="s">
        <v>152</v>
      </c>
      <c r="B5" s="249"/>
      <c r="C5" s="249"/>
      <c r="D5" s="249" t="s">
        <v>153</v>
      </c>
      <c r="E5" s="249"/>
      <c r="F5" s="250"/>
      <c r="G5" s="249"/>
      <c r="H5" s="250">
        <v>1</v>
      </c>
      <c r="I5" s="251">
        <f>'[1]Orçamento Sintético PEÇAS'!I4</f>
        <v>376231.27</v>
      </c>
      <c r="J5" s="252">
        <v>4.5392740261198182E-2</v>
      </c>
      <c r="L5" s="253">
        <f>I5*10%</f>
        <v>37623.127</v>
      </c>
      <c r="M5" s="254"/>
      <c r="N5" s="255"/>
      <c r="O5" s="256"/>
    </row>
    <row r="6" spans="1:15">
      <c r="A6" s="249" t="s">
        <v>154</v>
      </c>
      <c r="B6" s="249"/>
      <c r="C6" s="249"/>
      <c r="D6" s="249" t="s">
        <v>155</v>
      </c>
      <c r="E6" s="249"/>
      <c r="F6" s="250"/>
      <c r="G6" s="249"/>
      <c r="H6" s="250">
        <v>1</v>
      </c>
      <c r="I6" s="251">
        <f>'[1]Orçamento Sintético PEÇAS'!I11</f>
        <v>91869.54</v>
      </c>
      <c r="J6" s="252">
        <v>9.4655580890831911E-2</v>
      </c>
      <c r="L6" s="253">
        <f>I6*10%</f>
        <v>9186.9539999999997</v>
      </c>
      <c r="M6" s="254"/>
      <c r="N6" s="255"/>
      <c r="O6" s="256"/>
    </row>
    <row r="7" spans="1:15">
      <c r="A7" s="249" t="s">
        <v>156</v>
      </c>
      <c r="B7" s="249"/>
      <c r="C7" s="249"/>
      <c r="D7" s="249" t="s">
        <v>157</v>
      </c>
      <c r="E7" s="249"/>
      <c r="F7" s="250"/>
      <c r="G7" s="249"/>
      <c r="H7" s="250">
        <v>1</v>
      </c>
      <c r="I7" s="251">
        <f>'[1]Orçamento Sintético PEÇAS'!I16</f>
        <v>41962.69</v>
      </c>
      <c r="J7" s="252">
        <v>1.7479978215006509E-2</v>
      </c>
      <c r="L7" s="253">
        <f t="shared" ref="L7:L9" si="0">I7*10%</f>
        <v>4196.2690000000002</v>
      </c>
      <c r="M7" s="254"/>
      <c r="N7" s="255"/>
      <c r="O7" s="256"/>
    </row>
    <row r="8" spans="1:15" ht="25.5">
      <c r="A8" s="249" t="s">
        <v>158</v>
      </c>
      <c r="B8" s="249"/>
      <c r="C8" s="249"/>
      <c r="D8" s="249" t="s">
        <v>159</v>
      </c>
      <c r="E8" s="249"/>
      <c r="F8" s="250"/>
      <c r="G8" s="249"/>
      <c r="H8" s="250">
        <v>1</v>
      </c>
      <c r="I8" s="251">
        <f>'[1]Orçamento Sintético PEÇAS'!I21</f>
        <v>60066.23</v>
      </c>
      <c r="J8" s="252">
        <v>3.6112830915910797E-2</v>
      </c>
      <c r="L8" s="253">
        <f>I8*10%</f>
        <v>6006.6230000000005</v>
      </c>
      <c r="M8" s="254"/>
      <c r="N8" s="255"/>
      <c r="O8" s="256"/>
    </row>
    <row r="9" spans="1:15">
      <c r="A9" s="249" t="s">
        <v>160</v>
      </c>
      <c r="B9" s="249"/>
      <c r="C9" s="249"/>
      <c r="D9" s="249" t="s">
        <v>161</v>
      </c>
      <c r="E9" s="249"/>
      <c r="F9" s="250"/>
      <c r="G9" s="249"/>
      <c r="H9" s="250">
        <v>1</v>
      </c>
      <c r="I9" s="251">
        <f>'[1]Orçamento Sintético PEÇAS'!I25</f>
        <v>66617.62</v>
      </c>
      <c r="J9" s="252">
        <v>9.6710740645726198E-2</v>
      </c>
      <c r="L9" s="253">
        <f t="shared" si="0"/>
        <v>6661.7619999999997</v>
      </c>
      <c r="M9" s="254"/>
      <c r="N9" s="257"/>
      <c r="O9" s="256"/>
    </row>
    <row r="10" spans="1:15">
      <c r="A10" s="249" t="s">
        <v>162</v>
      </c>
      <c r="B10" s="249"/>
      <c r="C10" s="249"/>
      <c r="D10" s="249"/>
      <c r="E10" s="249"/>
      <c r="F10" s="250"/>
      <c r="G10" s="249"/>
      <c r="H10" s="250"/>
      <c r="I10" s="251"/>
      <c r="J10" s="252"/>
      <c r="L10" s="253"/>
      <c r="M10" s="254"/>
      <c r="N10" s="257"/>
      <c r="O10" s="256"/>
    </row>
    <row r="11" spans="1:15" ht="15.75" thickBot="1">
      <c r="A11" s="249" t="s">
        <v>163</v>
      </c>
      <c r="B11" s="249"/>
      <c r="C11" s="249"/>
      <c r="D11" s="249"/>
      <c r="E11" s="249"/>
      <c r="F11" s="250"/>
      <c r="G11" s="249"/>
      <c r="H11" s="250"/>
      <c r="I11" s="251"/>
      <c r="J11" s="252"/>
      <c r="L11" s="258"/>
      <c r="M11" s="254"/>
      <c r="N11" s="257"/>
      <c r="O11" s="256"/>
    </row>
    <row r="12" spans="1:15">
      <c r="A12" s="259"/>
      <c r="B12" s="259"/>
      <c r="C12" s="259"/>
      <c r="D12" s="259"/>
      <c r="E12" s="259"/>
      <c r="F12" s="259"/>
      <c r="G12" s="259"/>
      <c r="H12" s="259"/>
      <c r="I12" s="259"/>
      <c r="J12" s="259"/>
    </row>
    <row r="13" spans="1:15">
      <c r="A13" s="393"/>
      <c r="B13" s="393"/>
      <c r="C13" s="393"/>
      <c r="D13" s="261"/>
      <c r="E13" s="260"/>
      <c r="F13" s="390" t="s">
        <v>164</v>
      </c>
      <c r="G13" s="393"/>
      <c r="H13" s="285"/>
      <c r="I13" s="285">
        <f>SUM(I5:I12)</f>
        <v>636747.35</v>
      </c>
      <c r="J13" s="286"/>
    </row>
    <row r="14" spans="1:15">
      <c r="A14" s="393"/>
      <c r="B14" s="393"/>
      <c r="C14" s="393"/>
      <c r="D14" s="261"/>
      <c r="E14" s="260"/>
      <c r="F14" s="390" t="s">
        <v>165</v>
      </c>
      <c r="G14" s="393"/>
      <c r="H14" s="285"/>
      <c r="I14" s="286">
        <v>0</v>
      </c>
      <c r="J14" s="286"/>
    </row>
    <row r="15" spans="1:15">
      <c r="A15" s="393"/>
      <c r="B15" s="393"/>
      <c r="C15" s="393"/>
      <c r="D15" s="261"/>
      <c r="E15" s="260"/>
      <c r="F15" s="390" t="s">
        <v>166</v>
      </c>
      <c r="G15" s="393"/>
      <c r="H15" s="285"/>
      <c r="I15" s="285">
        <f>SUM(I13:I14)</f>
        <v>636747.35</v>
      </c>
      <c r="J15" s="286"/>
      <c r="L15" s="287">
        <f>SUM(L5:L14)</f>
        <v>63674.735000000001</v>
      </c>
    </row>
    <row r="16" spans="1:15">
      <c r="A16" s="263"/>
      <c r="B16" s="263"/>
      <c r="C16" s="263"/>
      <c r="D16" s="263"/>
      <c r="E16" s="263"/>
      <c r="F16" s="263"/>
      <c r="G16" s="263"/>
      <c r="H16" s="263"/>
      <c r="I16" s="263"/>
      <c r="J16" s="263"/>
    </row>
    <row r="17" spans="1:10">
      <c r="A17" s="394" t="s">
        <v>167</v>
      </c>
      <c r="B17" s="392"/>
      <c r="C17" s="392"/>
      <c r="D17" s="392"/>
      <c r="E17" s="392"/>
      <c r="F17" s="392"/>
      <c r="G17" s="392"/>
      <c r="H17" s="392"/>
      <c r="I17" s="392"/>
      <c r="J17" s="392"/>
    </row>
  </sheetData>
  <mergeCells count="14">
    <mergeCell ref="A15:C15"/>
    <mergeCell ref="F15:G15"/>
    <mergeCell ref="A17:J17"/>
    <mergeCell ref="A13:C13"/>
    <mergeCell ref="F13:G13"/>
    <mergeCell ref="A14:C14"/>
    <mergeCell ref="F14:G14"/>
    <mergeCell ref="A4:C4"/>
    <mergeCell ref="D4:F4"/>
    <mergeCell ref="F1:H1"/>
    <mergeCell ref="I1:J1"/>
    <mergeCell ref="F2:H2"/>
    <mergeCell ref="I2:J2"/>
    <mergeCell ref="A3:J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35632-6E45-4AA4-ACD2-6C06B0659BF8}">
  <dimension ref="A1:J44"/>
  <sheetViews>
    <sheetView topLeftCell="A20" workbookViewId="0">
      <selection activeCell="G30" sqref="G30"/>
    </sheetView>
  </sheetViews>
  <sheetFormatPr defaultRowHeight="15"/>
  <cols>
    <col min="1" max="2" width="13" style="243" bestFit="1" customWidth="1"/>
    <col min="3" max="3" width="13.25" style="243" bestFit="1" customWidth="1"/>
    <col min="4" max="4" width="62.125" style="243" customWidth="1"/>
    <col min="5" max="5" width="8" style="243" bestFit="1" customWidth="1"/>
    <col min="6" max="6" width="10.875" style="243" customWidth="1"/>
    <col min="7" max="11" width="13" style="243" bestFit="1" customWidth="1"/>
    <col min="12" max="16384" width="9" style="243"/>
  </cols>
  <sheetData>
    <row r="1" spans="1:10">
      <c r="A1" s="244"/>
      <c r="B1" s="244"/>
      <c r="C1" s="244"/>
      <c r="D1" s="244"/>
      <c r="E1" s="244"/>
      <c r="F1" s="244"/>
      <c r="G1" s="244"/>
      <c r="H1" s="390" t="s">
        <v>168</v>
      </c>
      <c r="I1" s="390"/>
      <c r="J1" s="262">
        <f>I4 + I11 + I16 + I21 + I25 + I31 + I35</f>
        <v>636747.35</v>
      </c>
    </row>
    <row r="2" spans="1:10">
      <c r="A2" s="244"/>
      <c r="B2" s="244"/>
      <c r="C2" s="244"/>
      <c r="D2" s="244"/>
      <c r="E2" s="244"/>
      <c r="F2" s="244"/>
      <c r="G2" s="244"/>
      <c r="H2" s="390" t="s">
        <v>169</v>
      </c>
      <c r="I2" s="390"/>
      <c r="J2" s="264">
        <v>0</v>
      </c>
    </row>
    <row r="3" spans="1:10" ht="30">
      <c r="A3" s="265" t="s">
        <v>114</v>
      </c>
      <c r="B3" s="265" t="s">
        <v>170</v>
      </c>
      <c r="C3" s="265" t="s">
        <v>171</v>
      </c>
      <c r="D3" s="265" t="s">
        <v>147</v>
      </c>
      <c r="E3" s="265" t="s">
        <v>172</v>
      </c>
      <c r="F3" s="265" t="s">
        <v>148</v>
      </c>
      <c r="G3" s="265" t="s">
        <v>173</v>
      </c>
      <c r="H3" s="265" t="s">
        <v>174</v>
      </c>
      <c r="I3" s="265" t="s">
        <v>149</v>
      </c>
      <c r="J3" s="265" t="s">
        <v>150</v>
      </c>
    </row>
    <row r="4" spans="1:10" ht="25.5">
      <c r="A4" s="249" t="s">
        <v>152</v>
      </c>
      <c r="B4" s="249" t="s">
        <v>175</v>
      </c>
      <c r="C4" s="249"/>
      <c r="D4" s="266" t="s">
        <v>153</v>
      </c>
      <c r="E4" s="267"/>
      <c r="F4" s="267">
        <v>1</v>
      </c>
      <c r="G4" s="267" t="s">
        <v>176</v>
      </c>
      <c r="H4" s="268">
        <f>I5 + I7 + I8 + I9 + I10</f>
        <v>376231.27</v>
      </c>
      <c r="I4" s="268">
        <f t="shared" ref="I4:I30" si="0">TRUNC(F4 * H4,2)</f>
        <v>376231.27</v>
      </c>
      <c r="J4" s="269">
        <f>I4 / J1</f>
        <v>0.59086428863818596</v>
      </c>
    </row>
    <row r="5" spans="1:10" ht="25.5">
      <c r="A5" s="270" t="s">
        <v>177</v>
      </c>
      <c r="B5" s="271" t="s">
        <v>178</v>
      </c>
      <c r="C5" s="270" t="s">
        <v>179</v>
      </c>
      <c r="D5" s="270" t="s">
        <v>180</v>
      </c>
      <c r="E5" s="272" t="s">
        <v>83</v>
      </c>
      <c r="F5" s="273">
        <v>1</v>
      </c>
      <c r="G5" s="274">
        <v>2270.42</v>
      </c>
      <c r="H5" s="274">
        <f>TRUNC(TRUNC(G5 * J2, 2) + G5, 2)</f>
        <v>2270.42</v>
      </c>
      <c r="I5" s="274">
        <f t="shared" si="0"/>
        <v>2270.42</v>
      </c>
      <c r="J5" s="275">
        <f>I5 / J1</f>
        <v>3.5656528448842388E-3</v>
      </c>
    </row>
    <row r="6" spans="1:10" ht="38.25">
      <c r="A6" s="270" t="s">
        <v>181</v>
      </c>
      <c r="B6" s="271" t="s">
        <v>182</v>
      </c>
      <c r="C6" s="270" t="s">
        <v>179</v>
      </c>
      <c r="D6" s="270" t="s">
        <v>183</v>
      </c>
      <c r="E6" s="272" t="s">
        <v>83</v>
      </c>
      <c r="F6" s="273">
        <v>9</v>
      </c>
      <c r="G6" s="274">
        <v>2542.21</v>
      </c>
      <c r="H6" s="274">
        <f>TRUNC(TRUNC(G6 * J2, 2) + G6, 2)</f>
        <v>2542.21</v>
      </c>
      <c r="I6" s="274">
        <f t="shared" si="0"/>
        <v>22879.89</v>
      </c>
      <c r="J6" s="275">
        <f>I6 / J1</f>
        <v>3.5932446361967588E-2</v>
      </c>
    </row>
    <row r="7" spans="1:10" ht="38.25">
      <c r="A7" s="270" t="s">
        <v>184</v>
      </c>
      <c r="B7" s="271" t="s">
        <v>185</v>
      </c>
      <c r="C7" s="270" t="s">
        <v>179</v>
      </c>
      <c r="D7" s="270" t="s">
        <v>186</v>
      </c>
      <c r="E7" s="272" t="s">
        <v>83</v>
      </c>
      <c r="F7" s="273">
        <v>25</v>
      </c>
      <c r="G7" s="274">
        <v>3774</v>
      </c>
      <c r="H7" s="274">
        <f>TRUNC(TRUNC(G7 * J2, 2) + G7, 2)</f>
        <v>3774</v>
      </c>
      <c r="I7" s="274">
        <f t="shared" si="0"/>
        <v>94350</v>
      </c>
      <c r="J7" s="275">
        <f>I7 / J1</f>
        <v>0.14817493940100418</v>
      </c>
    </row>
    <row r="8" spans="1:10" ht="38.25">
      <c r="A8" s="270" t="s">
        <v>187</v>
      </c>
      <c r="B8" s="271" t="s">
        <v>188</v>
      </c>
      <c r="C8" s="270" t="s">
        <v>179</v>
      </c>
      <c r="D8" s="270" t="s">
        <v>189</v>
      </c>
      <c r="E8" s="272" t="s">
        <v>83</v>
      </c>
      <c r="F8" s="273">
        <v>1</v>
      </c>
      <c r="G8" s="274">
        <v>10972.6</v>
      </c>
      <c r="H8" s="274">
        <f>TRUNC(TRUNC(G8 * J2, 2) + G8, 2)</f>
        <v>10972.6</v>
      </c>
      <c r="I8" s="274">
        <f t="shared" si="0"/>
        <v>10972.6</v>
      </c>
      <c r="J8" s="275">
        <f>I8 / J1</f>
        <v>1.7232266455447363E-2</v>
      </c>
    </row>
    <row r="9" spans="1:10" ht="38.25">
      <c r="A9" s="270" t="s">
        <v>190</v>
      </c>
      <c r="B9" s="270" t="s">
        <v>191</v>
      </c>
      <c r="C9" s="270" t="s">
        <v>179</v>
      </c>
      <c r="D9" s="270" t="s">
        <v>192</v>
      </c>
      <c r="E9" s="272" t="s">
        <v>83</v>
      </c>
      <c r="F9" s="273">
        <v>15</v>
      </c>
      <c r="G9" s="274">
        <v>12396.71</v>
      </c>
      <c r="H9" s="274">
        <f>TRUNC(TRUNC(G9 * J2, 2) + G9, 2)</f>
        <v>12396.71</v>
      </c>
      <c r="I9" s="274">
        <f t="shared" si="0"/>
        <v>185950.65</v>
      </c>
      <c r="J9" s="275">
        <f>I9 / J1</f>
        <v>0.29203207520219754</v>
      </c>
    </row>
    <row r="10" spans="1:10" ht="38.25">
      <c r="A10" s="270" t="s">
        <v>193</v>
      </c>
      <c r="B10" s="270" t="s">
        <v>194</v>
      </c>
      <c r="C10" s="270" t="s">
        <v>179</v>
      </c>
      <c r="D10" s="270" t="s">
        <v>195</v>
      </c>
      <c r="E10" s="272" t="s">
        <v>83</v>
      </c>
      <c r="F10" s="273">
        <v>4</v>
      </c>
      <c r="G10" s="274">
        <v>20671.900000000001</v>
      </c>
      <c r="H10" s="274">
        <f>TRUNC(TRUNC(G10 * J2, 2) + G10, 2)</f>
        <v>20671.900000000001</v>
      </c>
      <c r="I10" s="274">
        <f t="shared" si="0"/>
        <v>82687.600000000006</v>
      </c>
      <c r="J10" s="275">
        <f>I10 / J1</f>
        <v>0.12985935473465263</v>
      </c>
    </row>
    <row r="11" spans="1:10">
      <c r="A11" s="249" t="s">
        <v>154</v>
      </c>
      <c r="B11" s="249" t="s">
        <v>175</v>
      </c>
      <c r="C11" s="249"/>
      <c r="D11" s="266" t="s">
        <v>155</v>
      </c>
      <c r="E11" s="276"/>
      <c r="F11" s="277">
        <v>1</v>
      </c>
      <c r="G11" s="277" t="s">
        <v>176</v>
      </c>
      <c r="H11" s="278">
        <f>I12 + I13 + I14 + I15</f>
        <v>91869.540000000008</v>
      </c>
      <c r="I11" s="278">
        <f t="shared" si="0"/>
        <v>91869.54</v>
      </c>
      <c r="J11" s="279">
        <f>I11 / J1</f>
        <v>0.1442794225998742</v>
      </c>
    </row>
    <row r="12" spans="1:10" ht="38.25">
      <c r="A12" s="270" t="s">
        <v>196</v>
      </c>
      <c r="B12" s="270" t="str">
        <f>B6</f>
        <v>00042425</v>
      </c>
      <c r="C12" s="270" t="s">
        <v>179</v>
      </c>
      <c r="D12" s="270" t="s">
        <v>197</v>
      </c>
      <c r="E12" s="272" t="s">
        <v>83</v>
      </c>
      <c r="F12" s="273">
        <v>1</v>
      </c>
      <c r="G12" s="274">
        <v>2542.21</v>
      </c>
      <c r="H12" s="274">
        <f>TRUNC(TRUNC(G12 * J2, 2) + G12, 2)</f>
        <v>2542.21</v>
      </c>
      <c r="I12" s="274">
        <f t="shared" si="0"/>
        <v>2542.21</v>
      </c>
      <c r="J12" s="275">
        <f>I12 / J1</f>
        <v>3.992494040218621E-3</v>
      </c>
    </row>
    <row r="13" spans="1:10" ht="38.25">
      <c r="A13" s="270" t="s">
        <v>198</v>
      </c>
      <c r="B13" s="270" t="str">
        <f>B7</f>
        <v>00042416</v>
      </c>
      <c r="C13" s="270" t="s">
        <v>179</v>
      </c>
      <c r="D13" s="270" t="s">
        <v>186</v>
      </c>
      <c r="E13" s="272" t="s">
        <v>83</v>
      </c>
      <c r="F13" s="273">
        <v>8</v>
      </c>
      <c r="G13" s="274">
        <v>3774</v>
      </c>
      <c r="H13" s="274">
        <f>TRUNC(TRUNC(G13 * J2, 2) + G13, 2)</f>
        <v>3774</v>
      </c>
      <c r="I13" s="274">
        <f t="shared" si="0"/>
        <v>30192</v>
      </c>
      <c r="J13" s="275">
        <f>I13 / J1</f>
        <v>4.7415980608321341E-2</v>
      </c>
    </row>
    <row r="14" spans="1:10" ht="38.25">
      <c r="A14" s="270" t="s">
        <v>199</v>
      </c>
      <c r="B14" s="270" t="str">
        <f>B8</f>
        <v>00042422</v>
      </c>
      <c r="C14" s="270" t="s">
        <v>179</v>
      </c>
      <c r="D14" s="270" t="s">
        <v>189</v>
      </c>
      <c r="E14" s="272" t="s">
        <v>83</v>
      </c>
      <c r="F14" s="273">
        <v>2</v>
      </c>
      <c r="G14" s="274">
        <v>10972.6</v>
      </c>
      <c r="H14" s="274">
        <f>TRUNC(TRUNC(G14 * J2, 2) + G14, 2)</f>
        <v>10972.6</v>
      </c>
      <c r="I14" s="274">
        <f t="shared" si="0"/>
        <v>21945.200000000001</v>
      </c>
      <c r="J14" s="275">
        <f>I14 / J1</f>
        <v>3.4464532910894727E-2</v>
      </c>
    </row>
    <row r="15" spans="1:10" ht="38.25">
      <c r="A15" s="270" t="s">
        <v>200</v>
      </c>
      <c r="B15" s="270" t="s">
        <v>191</v>
      </c>
      <c r="C15" s="270" t="s">
        <v>179</v>
      </c>
      <c r="D15" s="270" t="s">
        <v>201</v>
      </c>
      <c r="E15" s="272" t="s">
        <v>83</v>
      </c>
      <c r="F15" s="273">
        <v>3</v>
      </c>
      <c r="G15" s="274">
        <v>12396.71</v>
      </c>
      <c r="H15" s="274">
        <f>TRUNC(TRUNC(G15 * J2, 2) + G15, 2)</f>
        <v>12396.71</v>
      </c>
      <c r="I15" s="274">
        <f t="shared" si="0"/>
        <v>37190.129999999997</v>
      </c>
      <c r="J15" s="275">
        <f>I15 / J1</f>
        <v>5.8406415040439509E-2</v>
      </c>
    </row>
    <row r="16" spans="1:10">
      <c r="A16" s="249" t="s">
        <v>156</v>
      </c>
      <c r="B16" s="249" t="s">
        <v>175</v>
      </c>
      <c r="C16" s="249"/>
      <c r="D16" s="266" t="s">
        <v>157</v>
      </c>
      <c r="E16" s="276"/>
      <c r="F16" s="277">
        <v>1</v>
      </c>
      <c r="G16" s="277" t="s">
        <v>176</v>
      </c>
      <c r="H16" s="278">
        <f>I17 + I18 +I19+I20</f>
        <v>41962.69</v>
      </c>
      <c r="I16" s="278">
        <f>TRUNC(F16 * H16,2)</f>
        <v>41962.69</v>
      </c>
      <c r="J16" s="279">
        <f>I16 / J1</f>
        <v>6.5901632727643086E-2</v>
      </c>
    </row>
    <row r="17" spans="1:10" ht="38.25">
      <c r="A17" s="270" t="s">
        <v>202</v>
      </c>
      <c r="B17" s="270" t="str">
        <f>B6</f>
        <v>00042425</v>
      </c>
      <c r="C17" s="270" t="s">
        <v>179</v>
      </c>
      <c r="D17" s="270" t="s">
        <v>197</v>
      </c>
      <c r="E17" s="272" t="s">
        <v>83</v>
      </c>
      <c r="F17" s="273">
        <v>1</v>
      </c>
      <c r="G17" s="274">
        <v>2542.21</v>
      </c>
      <c r="H17" s="274">
        <f>TRUNC(TRUNC(G17 * J2, 2) + G17, 2)</f>
        <v>2542.21</v>
      </c>
      <c r="I17" s="274">
        <f t="shared" si="0"/>
        <v>2542.21</v>
      </c>
      <c r="J17" s="275">
        <f>I17 / J1</f>
        <v>3.992494040218621E-3</v>
      </c>
    </row>
    <row r="18" spans="1:10" ht="38.25">
      <c r="A18" s="270" t="s">
        <v>203</v>
      </c>
      <c r="B18" s="271" t="s">
        <v>204</v>
      </c>
      <c r="C18" s="270" t="s">
        <v>179</v>
      </c>
      <c r="D18" s="270" t="s">
        <v>205</v>
      </c>
      <c r="E18" s="272" t="s">
        <v>83</v>
      </c>
      <c r="F18" s="273">
        <v>7</v>
      </c>
      <c r="G18" s="274">
        <v>1957.04</v>
      </c>
      <c r="H18" s="274">
        <f>TRUNC(TRUNC(G18 * J2, 2) + G18, 2)</f>
        <v>1957.04</v>
      </c>
      <c r="I18" s="274">
        <f t="shared" si="0"/>
        <v>13699.28</v>
      </c>
      <c r="J18" s="275">
        <f>I18 / J1</f>
        <v>2.1514467237280219E-2</v>
      </c>
    </row>
    <row r="19" spans="1:10" ht="38.25">
      <c r="A19" s="270" t="s">
        <v>206</v>
      </c>
      <c r="B19" s="271" t="s">
        <v>185</v>
      </c>
      <c r="C19" s="270" t="s">
        <v>179</v>
      </c>
      <c r="D19" s="270" t="s">
        <v>186</v>
      </c>
      <c r="E19" s="272" t="s">
        <v>83</v>
      </c>
      <c r="F19" s="273">
        <v>1</v>
      </c>
      <c r="G19" s="274">
        <v>3774</v>
      </c>
      <c r="H19" s="274">
        <f>TRUNC(TRUNC(G19 * J2, 2) + G19, 2)</f>
        <v>3774</v>
      </c>
      <c r="I19" s="274">
        <f t="shared" si="0"/>
        <v>3774</v>
      </c>
      <c r="J19" s="275">
        <f>I19 / J1</f>
        <v>5.9269975760401676E-3</v>
      </c>
    </row>
    <row r="20" spans="1:10" ht="38.25">
      <c r="A20" s="270" t="s">
        <v>207</v>
      </c>
      <c r="B20" s="271" t="s">
        <v>188</v>
      </c>
      <c r="C20" s="270" t="s">
        <v>179</v>
      </c>
      <c r="D20" s="270" t="s">
        <v>189</v>
      </c>
      <c r="E20" s="272" t="s">
        <v>83</v>
      </c>
      <c r="F20" s="273">
        <v>2</v>
      </c>
      <c r="G20" s="274">
        <v>10973.6</v>
      </c>
      <c r="H20" s="274">
        <f>TRUNC(TRUNC(G20 * J2, 2) + G20, 2)</f>
        <v>10973.6</v>
      </c>
      <c r="I20" s="274">
        <f t="shared" si="0"/>
        <v>21947.200000000001</v>
      </c>
      <c r="J20" s="275">
        <f>I20 / J1</f>
        <v>3.4467673874104071E-2</v>
      </c>
    </row>
    <row r="21" spans="1:10" ht="25.5">
      <c r="A21" s="249" t="s">
        <v>158</v>
      </c>
      <c r="B21" s="249" t="s">
        <v>175</v>
      </c>
      <c r="C21" s="249"/>
      <c r="D21" s="266" t="s">
        <v>208</v>
      </c>
      <c r="E21" s="276"/>
      <c r="F21" s="277">
        <v>1</v>
      </c>
      <c r="G21" s="277" t="s">
        <v>176</v>
      </c>
      <c r="H21" s="278">
        <f>I22+I23+ I24</f>
        <v>60066.23</v>
      </c>
      <c r="I21" s="278">
        <f t="shared" si="0"/>
        <v>60066.23</v>
      </c>
      <c r="J21" s="279">
        <f>I21 / J1</f>
        <v>9.4332909277125385E-2</v>
      </c>
    </row>
    <row r="22" spans="1:10" ht="38.25">
      <c r="A22" s="270" t="s">
        <v>209</v>
      </c>
      <c r="B22" s="271" t="s">
        <v>210</v>
      </c>
      <c r="C22" s="270" t="s">
        <v>179</v>
      </c>
      <c r="D22" s="270" t="s">
        <v>211</v>
      </c>
      <c r="E22" s="272" t="s">
        <v>83</v>
      </c>
      <c r="F22" s="273">
        <v>3</v>
      </c>
      <c r="G22" s="274">
        <v>10524.85</v>
      </c>
      <c r="H22" s="274">
        <f>TRUNC(TRUNC(G22 * J2, 2) + G22, 2)</f>
        <v>10524.85</v>
      </c>
      <c r="I22" s="274">
        <f t="shared" si="0"/>
        <v>31574.55</v>
      </c>
      <c r="J22" s="275">
        <f>I22 /J1</f>
        <v>4.9587249950863554E-2</v>
      </c>
    </row>
    <row r="23" spans="1:10" ht="38.25">
      <c r="A23" s="270" t="s">
        <v>212</v>
      </c>
      <c r="B23" s="271" t="s">
        <v>213</v>
      </c>
      <c r="C23" s="270" t="s">
        <v>179</v>
      </c>
      <c r="D23" s="270" t="s">
        <v>214</v>
      </c>
      <c r="E23" s="272" t="s">
        <v>83</v>
      </c>
      <c r="F23" s="273">
        <v>3</v>
      </c>
      <c r="G23" s="274">
        <v>5533.61</v>
      </c>
      <c r="H23" s="274">
        <f>TRUNC(TRUNC(G23 * J2, 2) + G23, 2)</f>
        <v>5533.61</v>
      </c>
      <c r="I23" s="274">
        <f t="shared" si="0"/>
        <v>16600.830000000002</v>
      </c>
      <c r="J23" s="275">
        <f>I23 / J1</f>
        <v>2.6071298137322445E-2</v>
      </c>
    </row>
    <row r="24" spans="1:10" ht="38.25">
      <c r="A24" s="270" t="s">
        <v>215</v>
      </c>
      <c r="B24" s="271" t="s">
        <v>216</v>
      </c>
      <c r="C24" s="270" t="s">
        <v>179</v>
      </c>
      <c r="D24" s="270" t="s">
        <v>217</v>
      </c>
      <c r="E24" s="272" t="s">
        <v>83</v>
      </c>
      <c r="F24" s="273">
        <v>1</v>
      </c>
      <c r="G24" s="274">
        <v>11890.85</v>
      </c>
      <c r="H24" s="274">
        <f>TRUNC(TRUNC(G24 * J2, 2) + G24, 2)</f>
        <v>11890.85</v>
      </c>
      <c r="I24" s="274">
        <f t="shared" si="0"/>
        <v>11890.85</v>
      </c>
      <c r="J24" s="275">
        <f>I24 / J1</f>
        <v>1.8674361188939382E-2</v>
      </c>
    </row>
    <row r="25" spans="1:10">
      <c r="A25" s="249" t="s">
        <v>160</v>
      </c>
      <c r="B25" s="249" t="s">
        <v>175</v>
      </c>
      <c r="C25" s="249"/>
      <c r="D25" s="266" t="s">
        <v>161</v>
      </c>
      <c r="E25" s="276"/>
      <c r="F25" s="277">
        <v>1</v>
      </c>
      <c r="G25" s="277" t="s">
        <v>176</v>
      </c>
      <c r="H25" s="278">
        <f xml:space="preserve"> I26 + I27 + I29 + I30</f>
        <v>66617.62</v>
      </c>
      <c r="I25" s="278">
        <f t="shared" si="0"/>
        <v>66617.62</v>
      </c>
      <c r="J25" s="279">
        <f>I25 / J1</f>
        <v>0.10462174675717142</v>
      </c>
    </row>
    <row r="26" spans="1:10" ht="38.25">
      <c r="A26" s="270" t="s">
        <v>218</v>
      </c>
      <c r="B26" s="271" t="s">
        <v>219</v>
      </c>
      <c r="C26" s="270" t="s">
        <v>179</v>
      </c>
      <c r="D26" s="270" t="s">
        <v>205</v>
      </c>
      <c r="E26" s="272" t="s">
        <v>83</v>
      </c>
      <c r="F26" s="273">
        <v>4</v>
      </c>
      <c r="G26" s="274">
        <v>1957.04</v>
      </c>
      <c r="H26" s="274">
        <f>TRUNC(TRUNC(G26 * J2, 2) + G26, 2)</f>
        <v>1957.04</v>
      </c>
      <c r="I26" s="274">
        <f t="shared" si="0"/>
        <v>7828.16</v>
      </c>
      <c r="J26" s="275">
        <f>I26 / J1</f>
        <v>1.2293981278445838E-2</v>
      </c>
    </row>
    <row r="27" spans="1:10" ht="38.25">
      <c r="A27" s="270" t="s">
        <v>220</v>
      </c>
      <c r="B27" s="271" t="s">
        <v>221</v>
      </c>
      <c r="C27" s="270" t="s">
        <v>179</v>
      </c>
      <c r="D27" s="270" t="s">
        <v>222</v>
      </c>
      <c r="E27" s="272" t="s">
        <v>83</v>
      </c>
      <c r="F27" s="273">
        <v>5</v>
      </c>
      <c r="G27" s="274">
        <v>2815.91</v>
      </c>
      <c r="H27" s="274">
        <f>TRUNC(TRUNC(G27 * J2, 2) + G27, 2)</f>
        <v>2815.91</v>
      </c>
      <c r="I27" s="274">
        <f t="shared" si="0"/>
        <v>14079.55</v>
      </c>
      <c r="J27" s="275">
        <f>I27 / J1</f>
        <v>2.2111674277089648E-2</v>
      </c>
    </row>
    <row r="28" spans="1:10" ht="38.25">
      <c r="A28" s="270" t="s">
        <v>223</v>
      </c>
      <c r="B28" s="271" t="s">
        <v>213</v>
      </c>
      <c r="C28" s="270" t="s">
        <v>179</v>
      </c>
      <c r="D28" s="270" t="s">
        <v>224</v>
      </c>
      <c r="E28" s="272" t="s">
        <v>83</v>
      </c>
      <c r="F28" s="273">
        <v>3</v>
      </c>
      <c r="G28" s="274">
        <v>5533.61</v>
      </c>
      <c r="H28" s="274">
        <f>TRUNC(TRUNC(G28 * J2, 2) + G28, 2)</f>
        <v>5533.61</v>
      </c>
      <c r="I28" s="274">
        <f t="shared" si="0"/>
        <v>16600.830000000002</v>
      </c>
      <c r="J28" s="275">
        <f>I28 / J1</f>
        <v>2.6071298137322445E-2</v>
      </c>
    </row>
    <row r="29" spans="1:10" ht="38.25">
      <c r="A29" s="270" t="s">
        <v>225</v>
      </c>
      <c r="B29" s="271" t="s">
        <v>226</v>
      </c>
      <c r="C29" s="270" t="s">
        <v>179</v>
      </c>
      <c r="D29" s="270" t="s">
        <v>192</v>
      </c>
      <c r="E29" s="272" t="s">
        <v>83</v>
      </c>
      <c r="F29" s="273">
        <v>2</v>
      </c>
      <c r="G29" s="274">
        <v>7343.15</v>
      </c>
      <c r="H29" s="274">
        <f>TRUNC(TRUNC(G29 * J2, 2) + G29, 2)</f>
        <v>7343.15</v>
      </c>
      <c r="I29" s="274">
        <f t="shared" si="0"/>
        <v>14686.3</v>
      </c>
      <c r="J29" s="275">
        <f>I29 / J1</f>
        <v>2.3064563990725678E-2</v>
      </c>
    </row>
    <row r="30" spans="1:10" ht="38.25">
      <c r="A30" s="270" t="s">
        <v>227</v>
      </c>
      <c r="B30" s="271" t="s">
        <v>228</v>
      </c>
      <c r="C30" s="270" t="s">
        <v>179</v>
      </c>
      <c r="D30" s="270" t="s">
        <v>229</v>
      </c>
      <c r="E30" s="272" t="s">
        <v>83</v>
      </c>
      <c r="F30" s="273">
        <v>3</v>
      </c>
      <c r="G30" s="274">
        <v>10007.870000000001</v>
      </c>
      <c r="H30" s="274">
        <f>TRUNC(TRUNC(G30 * J2, 2) + G30, 2)</f>
        <v>10007.870000000001</v>
      </c>
      <c r="I30" s="274">
        <f t="shared" si="0"/>
        <v>30023.61</v>
      </c>
      <c r="J30" s="275">
        <f>I30 / J1</f>
        <v>4.7151527210910267E-2</v>
      </c>
    </row>
    <row r="31" spans="1:10">
      <c r="A31" s="249"/>
      <c r="B31" s="249"/>
      <c r="C31" s="249"/>
      <c r="D31" s="249"/>
      <c r="E31" s="276"/>
      <c r="F31" s="250"/>
      <c r="G31" s="250"/>
      <c r="H31" s="251"/>
      <c r="I31" s="251"/>
      <c r="J31" s="252"/>
    </row>
    <row r="32" spans="1:10">
      <c r="A32" s="270"/>
      <c r="B32" s="270"/>
      <c r="C32" s="270"/>
      <c r="D32" s="270"/>
      <c r="E32" s="272"/>
      <c r="F32" s="273"/>
      <c r="G32" s="274"/>
      <c r="H32" s="274"/>
      <c r="I32" s="274"/>
      <c r="J32" s="275"/>
    </row>
    <row r="33" spans="1:10">
      <c r="A33" s="270"/>
      <c r="B33" s="270"/>
      <c r="C33" s="270"/>
      <c r="D33" s="270"/>
      <c r="E33" s="272"/>
      <c r="F33" s="273"/>
      <c r="G33" s="274"/>
      <c r="H33" s="274"/>
      <c r="I33" s="274"/>
      <c r="J33" s="275"/>
    </row>
    <row r="34" spans="1:10">
      <c r="A34" s="270"/>
      <c r="B34" s="270"/>
      <c r="C34" s="270"/>
      <c r="D34" s="270"/>
      <c r="E34" s="272"/>
      <c r="F34" s="273"/>
      <c r="G34" s="274"/>
      <c r="H34" s="274"/>
      <c r="I34" s="274"/>
      <c r="J34" s="275"/>
    </row>
    <row r="35" spans="1:10">
      <c r="A35" s="249"/>
      <c r="B35" s="249"/>
      <c r="C35" s="249"/>
      <c r="D35" s="249"/>
      <c r="E35" s="276"/>
      <c r="F35" s="250"/>
      <c r="G35" s="250"/>
      <c r="H35" s="251"/>
      <c r="I35" s="251"/>
      <c r="J35" s="252"/>
    </row>
    <row r="36" spans="1:10">
      <c r="A36" s="280"/>
      <c r="B36" s="280"/>
      <c r="C36" s="280"/>
      <c r="D36" s="280"/>
      <c r="E36" s="281"/>
      <c r="F36" s="282"/>
      <c r="G36" s="283"/>
      <c r="H36" s="283"/>
      <c r="I36" s="283"/>
      <c r="J36" s="284"/>
    </row>
    <row r="37" spans="1:10">
      <c r="A37" s="270"/>
      <c r="B37" s="270"/>
      <c r="C37" s="270"/>
      <c r="D37" s="270"/>
      <c r="E37" s="272"/>
      <c r="F37" s="273"/>
      <c r="G37" s="274"/>
      <c r="H37" s="274"/>
      <c r="I37" s="274"/>
      <c r="J37" s="275"/>
    </row>
    <row r="38" spans="1:10">
      <c r="A38" s="270"/>
      <c r="B38" s="270"/>
      <c r="C38" s="270"/>
      <c r="D38" s="270"/>
      <c r="E38" s="272"/>
      <c r="F38" s="273"/>
      <c r="G38" s="274"/>
      <c r="H38" s="274"/>
      <c r="I38" s="274"/>
      <c r="J38" s="275"/>
    </row>
    <row r="39" spans="1:10">
      <c r="A39" s="270"/>
      <c r="B39" s="270"/>
      <c r="C39" s="270"/>
      <c r="D39" s="270"/>
      <c r="E39" s="272"/>
      <c r="F39" s="273"/>
      <c r="G39" s="274"/>
      <c r="H39" s="274"/>
      <c r="I39" s="274"/>
      <c r="J39" s="275"/>
    </row>
    <row r="40" spans="1:10">
      <c r="A40" s="270"/>
      <c r="B40" s="270"/>
      <c r="C40" s="270"/>
      <c r="D40" s="270"/>
      <c r="E40" s="272"/>
      <c r="F40" s="273"/>
      <c r="G40" s="274"/>
      <c r="H40" s="274"/>
      <c r="I40" s="274"/>
      <c r="J40" s="275"/>
    </row>
    <row r="41" spans="1:10">
      <c r="A41" s="270"/>
      <c r="B41" s="270"/>
      <c r="C41" s="270"/>
      <c r="D41" s="270"/>
      <c r="E41" s="272"/>
      <c r="F41" s="273"/>
      <c r="G41" s="274"/>
      <c r="H41" s="274"/>
      <c r="I41" s="274"/>
      <c r="J41" s="275"/>
    </row>
    <row r="42" spans="1:10">
      <c r="A42" s="270"/>
      <c r="B42" s="270"/>
      <c r="C42" s="270"/>
      <c r="D42" s="270"/>
      <c r="E42" s="272"/>
      <c r="F42" s="273"/>
      <c r="G42" s="274"/>
      <c r="H42" s="274"/>
      <c r="I42" s="274"/>
      <c r="J42" s="275"/>
    </row>
    <row r="43" spans="1:10">
      <c r="A43" s="270"/>
      <c r="B43" s="270"/>
      <c r="C43" s="270"/>
      <c r="D43" s="270"/>
      <c r="E43" s="272"/>
      <c r="F43" s="273"/>
      <c r="G43" s="274"/>
      <c r="H43" s="274"/>
      <c r="I43" s="274"/>
      <c r="J43" s="275"/>
    </row>
    <row r="44" spans="1:10">
      <c r="A44" s="270"/>
      <c r="B44" s="270"/>
      <c r="C44" s="270"/>
      <c r="D44" s="270"/>
      <c r="E44" s="272"/>
      <c r="F44" s="273"/>
      <c r="G44" s="274"/>
      <c r="H44" s="274"/>
      <c r="I44" s="274"/>
      <c r="J44" s="275"/>
    </row>
  </sheetData>
  <mergeCells count="2">
    <mergeCell ref="H1:I1"/>
    <mergeCell ref="H2:I2"/>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D379-9E7A-4298-951E-9C01377E23F2}">
  <dimension ref="F9:G25"/>
  <sheetViews>
    <sheetView workbookViewId="0">
      <selection activeCell="G25" sqref="G25"/>
    </sheetView>
  </sheetViews>
  <sheetFormatPr defaultRowHeight="14.25"/>
  <cols>
    <col min="7" max="7" width="22.125" customWidth="1"/>
  </cols>
  <sheetData>
    <row r="9" spans="6:7" ht="17.25">
      <c r="F9" t="e" cm="1">
        <f t="array" ref="F9">media</f>
        <v>#NAME?</v>
      </c>
      <c r="G9" s="138">
        <v>2230</v>
      </c>
    </row>
    <row r="10" spans="6:7" ht="17.25">
      <c r="G10" s="138">
        <v>1990</v>
      </c>
    </row>
    <row r="11" spans="6:7" ht="17.25">
      <c r="G11" s="138">
        <v>2070</v>
      </c>
    </row>
    <row r="12" spans="6:7" ht="17.25">
      <c r="G12" s="138">
        <v>1790</v>
      </c>
    </row>
    <row r="13" spans="6:7" ht="17.25">
      <c r="G13" s="138">
        <v>2000</v>
      </c>
    </row>
    <row r="14" spans="6:7" ht="17.25">
      <c r="G14" s="138">
        <v>2070</v>
      </c>
    </row>
    <row r="15" spans="6:7" ht="17.25">
      <c r="G15" s="138">
        <v>1990</v>
      </c>
    </row>
    <row r="16" spans="6:7" ht="17.25">
      <c r="G16" s="138">
        <v>2080</v>
      </c>
    </row>
    <row r="17" spans="7:7" ht="17.25">
      <c r="G17" s="138">
        <v>1990</v>
      </c>
    </row>
    <row r="18" spans="7:7" ht="17.25">
      <c r="G18" s="138">
        <v>2170</v>
      </c>
    </row>
    <row r="19" spans="7:7" ht="17.25">
      <c r="G19" s="138">
        <v>2170</v>
      </c>
    </row>
    <row r="20" spans="7:7" ht="17.25">
      <c r="G20" s="138">
        <v>2210</v>
      </c>
    </row>
    <row r="21" spans="7:7" ht="17.25">
      <c r="G21" s="138">
        <v>2070</v>
      </c>
    </row>
    <row r="22" spans="7:7" ht="17.25">
      <c r="G22" s="138">
        <v>2070</v>
      </c>
    </row>
    <row r="23" spans="7:7" ht="17.25">
      <c r="G23" s="138">
        <v>2070</v>
      </c>
    </row>
    <row r="24" spans="7:7" ht="17.25">
      <c r="G24" s="138">
        <v>2370</v>
      </c>
    </row>
    <row r="25" spans="7:7">
      <c r="G25" s="139">
        <f>AVERAGE(G9:G24)</f>
        <v>2083.75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ca3f2d-897a-4279-bfbc-2e312143635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06B091F2959994486111A55E9F68CAD" ma:contentTypeVersion="9" ma:contentTypeDescription="Crie um novo documento." ma:contentTypeScope="" ma:versionID="99eccdbd667711419711e22f4a770e5a">
  <xsd:schema xmlns:xsd="http://www.w3.org/2001/XMLSchema" xmlns:xs="http://www.w3.org/2001/XMLSchema" xmlns:p="http://schemas.microsoft.com/office/2006/metadata/properties" xmlns:ns2="e6ca3f2d-897a-4279-bfbc-2e312143635a" targetNamespace="http://schemas.microsoft.com/office/2006/metadata/properties" ma:root="true" ma:fieldsID="c00536a790a58910a2e5e0ce2289737f" ns2:_="">
    <xsd:import namespace="e6ca3f2d-897a-4279-bfbc-2e31214363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a3f2d-897a-4279-bfbc-2e31214363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25F3B0-B8B5-414E-89AC-D0115D21A2B8}">
  <ds:schemaRefs>
    <ds:schemaRef ds:uri="http://schemas.microsoft.com/sharepoint/v3/contenttype/forms"/>
  </ds:schemaRefs>
</ds:datastoreItem>
</file>

<file path=customXml/itemProps2.xml><?xml version="1.0" encoding="utf-8"?>
<ds:datastoreItem xmlns:ds="http://schemas.openxmlformats.org/officeDocument/2006/customXml" ds:itemID="{32711C7E-C033-412B-877B-DC4EDE71B453}">
  <ds:schemaRefs>
    <ds:schemaRef ds:uri="http://schemas.microsoft.com/office/2006/metadata/properties"/>
    <ds:schemaRef ds:uri="http://schemas.microsoft.com/office/infopath/2007/PartnerControls"/>
    <ds:schemaRef ds:uri="e6ca3f2d-897a-4279-bfbc-2e312143635a"/>
  </ds:schemaRefs>
</ds:datastoreItem>
</file>

<file path=customXml/itemProps3.xml><?xml version="1.0" encoding="utf-8"?>
<ds:datastoreItem xmlns:ds="http://schemas.openxmlformats.org/officeDocument/2006/customXml" ds:itemID="{2D13A854-A5AE-43CF-82AF-C424EFD202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a3f2d-897a-4279-bfbc-2e3121436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Resumo</vt:lpstr>
      <vt:lpstr>Pesquisa de Mercado</vt:lpstr>
      <vt:lpstr>Curva ABC</vt:lpstr>
      <vt:lpstr>Demanda Unidades</vt:lpstr>
      <vt:lpstr>Equipamentos-Consolidado</vt:lpstr>
      <vt:lpstr>Resumo Orçamento Peças</vt:lpstr>
      <vt:lpstr>Orçamento Sintético Peças</vt:lpstr>
      <vt:lpstr>Planilha1</vt:lpstr>
      <vt:lpstr>'Curva ABC'!_FiltrarBancodeDados</vt:lpstr>
      <vt:lpstr>'Pesquisa de Mercado'!_FiltrarBancodeDados</vt:lpstr>
      <vt:lpstr>Resumo!_FiltrarBancodeDados</vt:lpstr>
      <vt:lpstr>'Curva ABC'!Area_de_impressao</vt:lpstr>
      <vt:lpstr>'Pesquisa de Mercado'!Area_de_impressao</vt:lpstr>
      <vt:lpstr>Resumo!Area_de_impressao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fialkoski</dc:creator>
  <cp:keywords/>
  <dc:description/>
  <cp:lastModifiedBy>Carlindo Morgado Cunha</cp:lastModifiedBy>
  <cp:revision>152</cp:revision>
  <cp:lastPrinted>2026-02-25T19:03:24Z</cp:lastPrinted>
  <dcterms:created xsi:type="dcterms:W3CDTF">2014-01-24T16:22:56Z</dcterms:created>
  <dcterms:modified xsi:type="dcterms:W3CDTF">2026-07-29T14:36:42Z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0x010100406B091F2959994486111A55E9F68CAD</vt:lpwstr>
  </property>
  <property fmtid="{D5CDD505-2E9C-101B-9397-08002B2CF9AE}" pid="9" name="MediaServiceImageTags">
    <vt:lpwstr/>
  </property>
  <property fmtid="{D5CDD505-2E9C-101B-9397-08002B2CF9AE}" pid="10" name="xd_ProgID">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xd_Signature">
    <vt:bool>false</vt:bool>
  </property>
  <property fmtid="{D5CDD505-2E9C-101B-9397-08002B2CF9AE}" pid="15" name="SharedWithUsers">
    <vt:lpwstr>18;#Ana Carolina de Oliveira Passos;#12;#Thiago Takeshi Ueno Sato;#26;#Hélio Souza de Oliveira;#16;#Luana Nunes Santana;#9;#Ricardo França de Brito;#30;#REGINA CÉLIA DALVI DE SOUZA;#46;#Juliane Evangelista da Silva Cavalcante;#57;#Natalie Santana Santos;#58;#Anaide Joana da Silva Ferreira;#59;#Vanusa Paranhos de Paula;#111;#Dhanny Fernanda Ferreira de Freitas</vt:lpwstr>
  </property>
  <property fmtid="{D5CDD505-2E9C-101B-9397-08002B2CF9AE}" pid="16" name="TriggerFlowInfo">
    <vt:lpwstr/>
  </property>
</Properties>
</file>